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-15" yWindow="1545" windowWidth="25440" windowHeight="11295" tabRatio="887" firstSheet="2" activeTab="2"/>
  </bookViews>
  <sheets>
    <sheet name="Лист3" sheetId="7" state="hidden" r:id="rId1"/>
    <sheet name="Лист1" sheetId="8" state="hidden" r:id="rId2"/>
    <sheet name="Корректир. ФП  с 01.11.2014" sheetId="16" r:id="rId3"/>
    <sheet name="Лист2" sheetId="17" r:id="rId4"/>
  </sheets>
  <definedNames>
    <definedName name="_xlnm._FilterDatabase" localSheetId="1" hidden="1">Лист1!$A$1:$B$194</definedName>
    <definedName name="_xlnm._FilterDatabase" localSheetId="0" hidden="1">Лист3!$A$1:$B$1170</definedName>
    <definedName name="_xlnm.Print_Titles" localSheetId="2">'Корректир. ФП  с 01.11.2014'!$5:$6</definedName>
  </definedNames>
  <calcPr calcId="145621" fullPrecision="0"/>
  <customWorkbookViews>
    <customWorkbookView name="shirshova - Личное представление" guid="{BE5DEC29-9AA5-45CE-A0A5-2317315D63D9}" mergeInterval="0" personalView="1" maximized="1" windowWidth="1916" windowHeight="835" activeSheetId="1"/>
  </customWorkbookViews>
</workbook>
</file>

<file path=xl/calcChain.xml><?xml version="1.0" encoding="utf-8"?>
<calcChain xmlns="http://schemas.openxmlformats.org/spreadsheetml/2006/main">
  <c r="X8" i="16" l="1"/>
  <c r="X9" i="16"/>
  <c r="X10" i="16"/>
  <c r="X11" i="16"/>
  <c r="X12" i="16"/>
  <c r="X13" i="16"/>
  <c r="X14" i="16"/>
  <c r="X15" i="16"/>
  <c r="X16" i="16"/>
  <c r="X17" i="16"/>
  <c r="X18" i="16"/>
  <c r="X19" i="16"/>
  <c r="X20" i="16"/>
  <c r="X21" i="16"/>
  <c r="X22" i="16"/>
  <c r="X23" i="16"/>
  <c r="X24" i="16"/>
  <c r="X25" i="16"/>
  <c r="X26" i="16"/>
  <c r="X27" i="16"/>
  <c r="X28" i="16"/>
  <c r="X29" i="16"/>
  <c r="X30" i="16"/>
  <c r="X31" i="16"/>
  <c r="X32" i="16"/>
  <c r="X33" i="16"/>
  <c r="X34" i="16"/>
  <c r="X35" i="16"/>
  <c r="X36" i="16"/>
  <c r="X37" i="16"/>
  <c r="X38" i="16"/>
  <c r="X39" i="16"/>
  <c r="X40" i="16"/>
  <c r="X42" i="16"/>
  <c r="X43" i="16"/>
  <c r="X44" i="16"/>
  <c r="X45" i="16"/>
  <c r="X46" i="16"/>
  <c r="X47" i="16"/>
  <c r="X48" i="16"/>
  <c r="X49" i="16"/>
  <c r="X50" i="16"/>
  <c r="X51" i="16"/>
  <c r="X52" i="16"/>
  <c r="X53" i="16"/>
  <c r="X54" i="16"/>
  <c r="X55" i="16"/>
  <c r="X56" i="16"/>
  <c r="X57" i="16"/>
  <c r="X58" i="16"/>
  <c r="X59" i="16"/>
  <c r="X60" i="16"/>
  <c r="X61" i="16"/>
  <c r="X62" i="16"/>
  <c r="X63" i="16"/>
  <c r="X64" i="16"/>
  <c r="X65" i="16"/>
  <c r="X66" i="16"/>
  <c r="X67" i="16"/>
  <c r="X68" i="16"/>
  <c r="X69" i="16"/>
  <c r="X70" i="16"/>
  <c r="X71" i="16"/>
  <c r="W8" i="16"/>
  <c r="W9" i="16"/>
  <c r="W10" i="16"/>
  <c r="W11" i="16"/>
  <c r="W12" i="16"/>
  <c r="W13" i="16"/>
  <c r="W14" i="16"/>
  <c r="W15" i="16"/>
  <c r="W16" i="16"/>
  <c r="W17" i="16"/>
  <c r="W18" i="16"/>
  <c r="W19" i="16"/>
  <c r="W20" i="16"/>
  <c r="W21" i="16"/>
  <c r="W22" i="16"/>
  <c r="W23" i="16"/>
  <c r="W24" i="16"/>
  <c r="W25" i="16"/>
  <c r="W26" i="16"/>
  <c r="W27" i="16"/>
  <c r="W28" i="16"/>
  <c r="W29" i="16"/>
  <c r="W30" i="16"/>
  <c r="W31" i="16"/>
  <c r="W32" i="16"/>
  <c r="W33" i="16"/>
  <c r="W34" i="16"/>
  <c r="W35" i="16"/>
  <c r="W36" i="16"/>
  <c r="W37" i="16"/>
  <c r="W38" i="16"/>
  <c r="W39" i="16"/>
  <c r="W40" i="16"/>
  <c r="W41" i="16"/>
  <c r="W42" i="16"/>
  <c r="W43" i="16"/>
  <c r="W44" i="16"/>
  <c r="W45" i="16"/>
  <c r="W46" i="16"/>
  <c r="W47" i="16"/>
  <c r="W48" i="16"/>
  <c r="W49" i="16"/>
  <c r="W50" i="16"/>
  <c r="W51" i="16"/>
  <c r="W52" i="16"/>
  <c r="W53" i="16"/>
  <c r="W54" i="16"/>
  <c r="W55" i="16"/>
  <c r="W56" i="16"/>
  <c r="W57" i="16"/>
  <c r="W58" i="16"/>
  <c r="W59" i="16"/>
  <c r="W60" i="16"/>
  <c r="W61" i="16"/>
  <c r="W62" i="16"/>
  <c r="W63" i="16"/>
  <c r="W64" i="16"/>
  <c r="W65" i="16"/>
  <c r="W66" i="16"/>
  <c r="W67" i="16"/>
  <c r="W68" i="16"/>
  <c r="W69" i="16"/>
  <c r="W70" i="16"/>
  <c r="W71" i="16"/>
  <c r="V8" i="16"/>
  <c r="V9" i="16"/>
  <c r="V10" i="16"/>
  <c r="V11" i="16"/>
  <c r="V12" i="16"/>
  <c r="V13" i="16"/>
  <c r="V14" i="16"/>
  <c r="V15" i="16"/>
  <c r="V16" i="16"/>
  <c r="V17" i="16"/>
  <c r="V18" i="16"/>
  <c r="V19" i="16"/>
  <c r="V20" i="16"/>
  <c r="V21" i="16"/>
  <c r="V22" i="16"/>
  <c r="V23" i="16"/>
  <c r="V24" i="16"/>
  <c r="V25" i="16"/>
  <c r="V26" i="16"/>
  <c r="V27" i="16"/>
  <c r="V28" i="16"/>
  <c r="V29" i="16"/>
  <c r="V30" i="16"/>
  <c r="V31" i="16"/>
  <c r="V32" i="16"/>
  <c r="V33" i="16"/>
  <c r="V34" i="16"/>
  <c r="V35" i="16"/>
  <c r="V36" i="16"/>
  <c r="V37" i="16"/>
  <c r="V38" i="16"/>
  <c r="V39" i="16"/>
  <c r="V40" i="16"/>
  <c r="V41" i="16"/>
  <c r="V42" i="16"/>
  <c r="V43" i="16"/>
  <c r="V44" i="16"/>
  <c r="V45" i="16"/>
  <c r="V46" i="16"/>
  <c r="V47" i="16"/>
  <c r="V48" i="16"/>
  <c r="V49" i="16"/>
  <c r="V50" i="16"/>
  <c r="V51" i="16"/>
  <c r="V52" i="16"/>
  <c r="V53" i="16"/>
  <c r="V54" i="16"/>
  <c r="V55" i="16"/>
  <c r="V56" i="16"/>
  <c r="V57" i="16"/>
  <c r="V58" i="16"/>
  <c r="V59" i="16"/>
  <c r="V60" i="16"/>
  <c r="V61" i="16"/>
  <c r="V62" i="16"/>
  <c r="V63" i="16"/>
  <c r="V64" i="16"/>
  <c r="V65" i="16"/>
  <c r="V66" i="16"/>
  <c r="V67" i="16"/>
  <c r="V68" i="16"/>
  <c r="V69" i="16"/>
  <c r="V70" i="16"/>
  <c r="V71" i="16"/>
  <c r="U8" i="16"/>
  <c r="U9" i="16"/>
  <c r="U10" i="16"/>
  <c r="U11" i="16"/>
  <c r="U12" i="16"/>
  <c r="U13" i="16"/>
  <c r="U14" i="16"/>
  <c r="U15" i="16"/>
  <c r="U16" i="16"/>
  <c r="U17" i="16"/>
  <c r="U18" i="16"/>
  <c r="U19" i="16"/>
  <c r="U20" i="16"/>
  <c r="U21" i="16"/>
  <c r="U22" i="16"/>
  <c r="U23" i="16"/>
  <c r="U24" i="16"/>
  <c r="U25" i="16"/>
  <c r="U26" i="16"/>
  <c r="U27" i="16"/>
  <c r="U28" i="16"/>
  <c r="U29" i="16"/>
  <c r="U30" i="16"/>
  <c r="U31" i="16"/>
  <c r="U32" i="16"/>
  <c r="U33" i="16"/>
  <c r="U34" i="16"/>
  <c r="U35" i="16"/>
  <c r="U36" i="16"/>
  <c r="U37" i="16"/>
  <c r="U38" i="16"/>
  <c r="U39" i="16"/>
  <c r="U40" i="16"/>
  <c r="U41" i="16"/>
  <c r="U42" i="16"/>
  <c r="U43" i="16"/>
  <c r="U44" i="16"/>
  <c r="U45" i="16"/>
  <c r="U46" i="16"/>
  <c r="U47" i="16"/>
  <c r="U48" i="16"/>
  <c r="U49" i="16"/>
  <c r="U50" i="16"/>
  <c r="U51" i="16"/>
  <c r="U52" i="16"/>
  <c r="U53" i="16"/>
  <c r="U54" i="16"/>
  <c r="U55" i="16"/>
  <c r="U56" i="16"/>
  <c r="U57" i="16"/>
  <c r="U58" i="16"/>
  <c r="U59" i="16"/>
  <c r="U60" i="16"/>
  <c r="U61" i="16"/>
  <c r="U62" i="16"/>
  <c r="U63" i="16"/>
  <c r="U64" i="16"/>
  <c r="U65" i="16"/>
  <c r="U66" i="16"/>
  <c r="U67" i="16"/>
  <c r="U68" i="16"/>
  <c r="U69" i="16"/>
  <c r="U70" i="16"/>
  <c r="U71" i="16"/>
  <c r="S8" i="16"/>
  <c r="S9" i="16"/>
  <c r="S10" i="16"/>
  <c r="S11" i="16"/>
  <c r="S12" i="16"/>
  <c r="S13" i="16"/>
  <c r="S14" i="16"/>
  <c r="S15" i="16"/>
  <c r="S16" i="16"/>
  <c r="S17" i="16"/>
  <c r="S18" i="16"/>
  <c r="S19" i="16"/>
  <c r="S20" i="16"/>
  <c r="S21" i="16"/>
  <c r="S22" i="16"/>
  <c r="S23" i="16"/>
  <c r="S24" i="16"/>
  <c r="S25" i="16"/>
  <c r="S26" i="16"/>
  <c r="S27" i="16"/>
  <c r="S28" i="16"/>
  <c r="S29" i="16"/>
  <c r="S30" i="16"/>
  <c r="S31" i="16"/>
  <c r="S32" i="16"/>
  <c r="S33" i="16"/>
  <c r="S34" i="16"/>
  <c r="S35" i="16"/>
  <c r="S36" i="16"/>
  <c r="S37" i="16"/>
  <c r="S38" i="16"/>
  <c r="S39" i="16"/>
  <c r="S40" i="16"/>
  <c r="S41" i="16"/>
  <c r="S42" i="16"/>
  <c r="S43" i="16"/>
  <c r="S44" i="16"/>
  <c r="S45" i="16"/>
  <c r="S46" i="16"/>
  <c r="S47" i="16"/>
  <c r="S48" i="16"/>
  <c r="S49" i="16"/>
  <c r="S50" i="16"/>
  <c r="S51" i="16"/>
  <c r="S52" i="16"/>
  <c r="S53" i="16"/>
  <c r="S54" i="16"/>
  <c r="S55" i="16"/>
  <c r="S56" i="16"/>
  <c r="S57" i="16"/>
  <c r="S58" i="16"/>
  <c r="S59" i="16"/>
  <c r="S60" i="16"/>
  <c r="S61" i="16"/>
  <c r="S62" i="16"/>
  <c r="S63" i="16"/>
  <c r="S64" i="16"/>
  <c r="S65" i="16"/>
  <c r="S66" i="16"/>
  <c r="S67" i="16"/>
  <c r="S68" i="16"/>
  <c r="S69" i="16"/>
  <c r="S70" i="16"/>
  <c r="S71" i="16"/>
  <c r="S7" i="16"/>
  <c r="U7" i="16"/>
  <c r="V7" i="16"/>
  <c r="W7" i="16"/>
  <c r="X7" i="16"/>
  <c r="H72" i="16"/>
  <c r="G72" i="16"/>
  <c r="F72" i="16"/>
  <c r="E72" i="16"/>
  <c r="C72" i="16"/>
  <c r="B72" i="16"/>
  <c r="I71" i="16"/>
  <c r="D71" i="16"/>
  <c r="T71" i="16" s="1"/>
  <c r="I70" i="16"/>
  <c r="D70" i="16"/>
  <c r="T70" i="16" s="1"/>
  <c r="I69" i="16"/>
  <c r="D69" i="16"/>
  <c r="T69" i="16" s="1"/>
  <c r="I68" i="16"/>
  <c r="D68" i="16"/>
  <c r="T68" i="16" s="1"/>
  <c r="I67" i="16"/>
  <c r="D67" i="16"/>
  <c r="T67" i="16" s="1"/>
  <c r="I66" i="16"/>
  <c r="D66" i="16"/>
  <c r="T66" i="16" s="1"/>
  <c r="I65" i="16"/>
  <c r="D65" i="16"/>
  <c r="T65" i="16" s="1"/>
  <c r="I64" i="16"/>
  <c r="D64" i="16"/>
  <c r="T64" i="16" s="1"/>
  <c r="I63" i="16"/>
  <c r="D63" i="16"/>
  <c r="T63" i="16" s="1"/>
  <c r="I62" i="16"/>
  <c r="D62" i="16"/>
  <c r="T62" i="16" s="1"/>
  <c r="I61" i="16"/>
  <c r="D61" i="16"/>
  <c r="T61" i="16" s="1"/>
  <c r="I60" i="16"/>
  <c r="D60" i="16"/>
  <c r="T60" i="16" s="1"/>
  <c r="I59" i="16"/>
  <c r="D59" i="16"/>
  <c r="T59" i="16" s="1"/>
  <c r="I58" i="16"/>
  <c r="D58" i="16"/>
  <c r="T58" i="16" s="1"/>
  <c r="I57" i="16"/>
  <c r="D57" i="16"/>
  <c r="T57" i="16" s="1"/>
  <c r="I56" i="16"/>
  <c r="D56" i="16"/>
  <c r="T56" i="16" s="1"/>
  <c r="I55" i="16"/>
  <c r="D55" i="16"/>
  <c r="T55" i="16" s="1"/>
  <c r="I54" i="16"/>
  <c r="D54" i="16"/>
  <c r="T54" i="16" s="1"/>
  <c r="I53" i="16"/>
  <c r="D53" i="16"/>
  <c r="T53" i="16" s="1"/>
  <c r="I52" i="16"/>
  <c r="D52" i="16"/>
  <c r="T52" i="16" s="1"/>
  <c r="I51" i="16"/>
  <c r="D51" i="16"/>
  <c r="T51" i="16" s="1"/>
  <c r="I50" i="16"/>
  <c r="D50" i="16"/>
  <c r="T50" i="16" s="1"/>
  <c r="I49" i="16"/>
  <c r="D49" i="16"/>
  <c r="T49" i="16" s="1"/>
  <c r="I48" i="16"/>
  <c r="D48" i="16"/>
  <c r="T48" i="16" s="1"/>
  <c r="I47" i="16"/>
  <c r="D47" i="16"/>
  <c r="T47" i="16" s="1"/>
  <c r="I46" i="16"/>
  <c r="D46" i="16"/>
  <c r="T46" i="16" s="1"/>
  <c r="I45" i="16"/>
  <c r="D45" i="16"/>
  <c r="T45" i="16" s="1"/>
  <c r="I44" i="16"/>
  <c r="D44" i="16"/>
  <c r="T44" i="16" s="1"/>
  <c r="I43" i="16"/>
  <c r="D43" i="16"/>
  <c r="T43" i="16" s="1"/>
  <c r="I42" i="16"/>
  <c r="D42" i="16"/>
  <c r="T42" i="16" s="1"/>
  <c r="I41" i="16"/>
  <c r="D41" i="16"/>
  <c r="T41" i="16" s="1"/>
  <c r="I40" i="16"/>
  <c r="D40" i="16"/>
  <c r="T40" i="16" s="1"/>
  <c r="I39" i="16"/>
  <c r="D39" i="16"/>
  <c r="T39" i="16" s="1"/>
  <c r="I38" i="16"/>
  <c r="D38" i="16"/>
  <c r="T38" i="16" s="1"/>
  <c r="I37" i="16"/>
  <c r="D37" i="16"/>
  <c r="T37" i="16" s="1"/>
  <c r="I36" i="16"/>
  <c r="D36" i="16"/>
  <c r="T36" i="16" s="1"/>
  <c r="I35" i="16"/>
  <c r="D35" i="16"/>
  <c r="T35" i="16" s="1"/>
  <c r="I34" i="16"/>
  <c r="D34" i="16"/>
  <c r="T34" i="16" s="1"/>
  <c r="I33" i="16"/>
  <c r="D33" i="16"/>
  <c r="T33" i="16" s="1"/>
  <c r="I32" i="16"/>
  <c r="D32" i="16"/>
  <c r="T32" i="16" s="1"/>
  <c r="I31" i="16"/>
  <c r="D31" i="16"/>
  <c r="T31" i="16" s="1"/>
  <c r="I30" i="16"/>
  <c r="D30" i="16"/>
  <c r="T30" i="16" s="1"/>
  <c r="I29" i="16"/>
  <c r="D29" i="16"/>
  <c r="T29" i="16" s="1"/>
  <c r="I28" i="16"/>
  <c r="D28" i="16"/>
  <c r="T28" i="16" s="1"/>
  <c r="I27" i="16"/>
  <c r="D27" i="16"/>
  <c r="T27" i="16" s="1"/>
  <c r="I26" i="16"/>
  <c r="D26" i="16"/>
  <c r="T26" i="16" s="1"/>
  <c r="I25" i="16"/>
  <c r="D25" i="16"/>
  <c r="T25" i="16" s="1"/>
  <c r="I24" i="16"/>
  <c r="D24" i="16"/>
  <c r="T24" i="16" s="1"/>
  <c r="I23" i="16"/>
  <c r="D23" i="16"/>
  <c r="T23" i="16" s="1"/>
  <c r="I22" i="16"/>
  <c r="D22" i="16"/>
  <c r="T22" i="16" s="1"/>
  <c r="I21" i="16"/>
  <c r="D21" i="16"/>
  <c r="T21" i="16" s="1"/>
  <c r="I20" i="16"/>
  <c r="D20" i="16"/>
  <c r="T20" i="16" s="1"/>
  <c r="I19" i="16"/>
  <c r="D19" i="16"/>
  <c r="T19" i="16" s="1"/>
  <c r="I18" i="16"/>
  <c r="D18" i="16"/>
  <c r="T18" i="16" s="1"/>
  <c r="I17" i="16"/>
  <c r="D17" i="16"/>
  <c r="T17" i="16" s="1"/>
  <c r="I16" i="16"/>
  <c r="D16" i="16"/>
  <c r="T16" i="16" s="1"/>
  <c r="I15" i="16"/>
  <c r="D15" i="16"/>
  <c r="T15" i="16" s="1"/>
  <c r="I14" i="16"/>
  <c r="D14" i="16"/>
  <c r="T14" i="16" s="1"/>
  <c r="I13" i="16"/>
  <c r="D13" i="16"/>
  <c r="T13" i="16" s="1"/>
  <c r="I12" i="16"/>
  <c r="D12" i="16"/>
  <c r="T12" i="16" s="1"/>
  <c r="I11" i="16"/>
  <c r="D11" i="16"/>
  <c r="T11" i="16" s="1"/>
  <c r="I10" i="16"/>
  <c r="D10" i="16"/>
  <c r="T10" i="16" s="1"/>
  <c r="I9" i="16"/>
  <c r="D9" i="16"/>
  <c r="T9" i="16" s="1"/>
  <c r="I8" i="16"/>
  <c r="D8" i="16"/>
  <c r="T8" i="16" s="1"/>
  <c r="I7" i="16"/>
  <c r="D7" i="16"/>
  <c r="D72" i="16" l="1"/>
  <c r="I72" i="16"/>
  <c r="T7" i="16"/>
  <c r="J8" i="16"/>
  <c r="R8" i="16" s="1"/>
  <c r="J9" i="16"/>
  <c r="R9" i="16" s="1"/>
  <c r="J10" i="16"/>
  <c r="R10" i="16" s="1"/>
  <c r="J11" i="16"/>
  <c r="R11" i="16" s="1"/>
  <c r="J12" i="16"/>
  <c r="R12" i="16" s="1"/>
  <c r="J13" i="16"/>
  <c r="R13" i="16" s="1"/>
  <c r="J14" i="16"/>
  <c r="R14" i="16" s="1"/>
  <c r="J15" i="16"/>
  <c r="R15" i="16" s="1"/>
  <c r="J16" i="16"/>
  <c r="R16" i="16" s="1"/>
  <c r="J17" i="16"/>
  <c r="R17" i="16" s="1"/>
  <c r="J18" i="16"/>
  <c r="R18" i="16" s="1"/>
  <c r="J19" i="16"/>
  <c r="R19" i="16" s="1"/>
  <c r="J20" i="16"/>
  <c r="R20" i="16" s="1"/>
  <c r="J21" i="16"/>
  <c r="R21" i="16" s="1"/>
  <c r="J22" i="16"/>
  <c r="R22" i="16" s="1"/>
  <c r="J23" i="16"/>
  <c r="R23" i="16" s="1"/>
  <c r="J24" i="16"/>
  <c r="R24" i="16" s="1"/>
  <c r="J25" i="16"/>
  <c r="R25" i="16" s="1"/>
  <c r="J26" i="16"/>
  <c r="R26" i="16" s="1"/>
  <c r="J27" i="16"/>
  <c r="R27" i="16" s="1"/>
  <c r="J28" i="16"/>
  <c r="R28" i="16" s="1"/>
  <c r="J29" i="16"/>
  <c r="R29" i="16" s="1"/>
  <c r="J30" i="16"/>
  <c r="R30" i="16" s="1"/>
  <c r="J31" i="16"/>
  <c r="R31" i="16" s="1"/>
  <c r="J32" i="16"/>
  <c r="R32" i="16" s="1"/>
  <c r="J33" i="16"/>
  <c r="R33" i="16" s="1"/>
  <c r="J34" i="16"/>
  <c r="R34" i="16" s="1"/>
  <c r="J35" i="16"/>
  <c r="R35" i="16" s="1"/>
  <c r="J36" i="16"/>
  <c r="R36" i="16" s="1"/>
  <c r="J37" i="16"/>
  <c r="R37" i="16" s="1"/>
  <c r="J38" i="16"/>
  <c r="R38" i="16" s="1"/>
  <c r="J39" i="16"/>
  <c r="R39" i="16" s="1"/>
  <c r="J40" i="16"/>
  <c r="R40" i="16" s="1"/>
  <c r="J41" i="16"/>
  <c r="R41" i="16" s="1"/>
  <c r="J42" i="16"/>
  <c r="R42" i="16" s="1"/>
  <c r="J43" i="16"/>
  <c r="R43" i="16" s="1"/>
  <c r="J44" i="16"/>
  <c r="R44" i="16" s="1"/>
  <c r="J45" i="16"/>
  <c r="R45" i="16" s="1"/>
  <c r="J46" i="16"/>
  <c r="R46" i="16" s="1"/>
  <c r="J47" i="16"/>
  <c r="R47" i="16" s="1"/>
  <c r="J48" i="16"/>
  <c r="R48" i="16" s="1"/>
  <c r="J49" i="16"/>
  <c r="R49" i="16" s="1"/>
  <c r="J50" i="16"/>
  <c r="R50" i="16" s="1"/>
  <c r="J51" i="16"/>
  <c r="R51" i="16" s="1"/>
  <c r="J52" i="16"/>
  <c r="R52" i="16" s="1"/>
  <c r="J53" i="16"/>
  <c r="R53" i="16" s="1"/>
  <c r="J54" i="16"/>
  <c r="R54" i="16" s="1"/>
  <c r="J55" i="16"/>
  <c r="R55" i="16" s="1"/>
  <c r="J56" i="16"/>
  <c r="R56" i="16" s="1"/>
  <c r="J57" i="16"/>
  <c r="R57" i="16" s="1"/>
  <c r="J58" i="16"/>
  <c r="R58" i="16" s="1"/>
  <c r="J59" i="16"/>
  <c r="R59" i="16" s="1"/>
  <c r="J60" i="16"/>
  <c r="R60" i="16" s="1"/>
  <c r="J61" i="16"/>
  <c r="R61" i="16" s="1"/>
  <c r="J62" i="16"/>
  <c r="R62" i="16" s="1"/>
  <c r="J63" i="16"/>
  <c r="R63" i="16" s="1"/>
  <c r="J64" i="16"/>
  <c r="R64" i="16" s="1"/>
  <c r="J65" i="16"/>
  <c r="R65" i="16" s="1"/>
  <c r="J66" i="16"/>
  <c r="R66" i="16" s="1"/>
  <c r="J67" i="16"/>
  <c r="R67" i="16" s="1"/>
  <c r="J68" i="16"/>
  <c r="R68" i="16" s="1"/>
  <c r="J69" i="16"/>
  <c r="R69" i="16" s="1"/>
  <c r="J70" i="16"/>
  <c r="R70" i="16" s="1"/>
  <c r="J71" i="16"/>
  <c r="R71" i="16" s="1"/>
  <c r="J7" i="16"/>
  <c r="R7" i="16" s="1"/>
  <c r="N72" i="16" l="1"/>
  <c r="V72" i="16" s="1"/>
  <c r="P41" i="16" l="1"/>
  <c r="X41" i="16" s="1"/>
  <c r="AA72" i="16" l="1"/>
  <c r="J72" i="16" l="1"/>
  <c r="R72" i="16" s="1"/>
  <c r="AC31" i="16" l="1"/>
  <c r="AD72" i="16" l="1"/>
  <c r="AE8" i="16"/>
  <c r="AF8" i="16" s="1"/>
  <c r="AE9" i="16"/>
  <c r="AF9" i="16" s="1"/>
  <c r="AE10" i="16"/>
  <c r="AF10" i="16" s="1"/>
  <c r="AE11" i="16"/>
  <c r="AF11" i="16" s="1"/>
  <c r="AE12" i="16"/>
  <c r="AF12" i="16" s="1"/>
  <c r="AE13" i="16"/>
  <c r="AF13" i="16" s="1"/>
  <c r="AE14" i="16"/>
  <c r="AF14" i="16" s="1"/>
  <c r="AE15" i="16"/>
  <c r="AF15" i="16" s="1"/>
  <c r="AE16" i="16"/>
  <c r="AF16" i="16" s="1"/>
  <c r="AE17" i="16"/>
  <c r="AF17" i="16" s="1"/>
  <c r="AE18" i="16"/>
  <c r="AF18" i="16" s="1"/>
  <c r="AE19" i="16"/>
  <c r="AF19" i="16" s="1"/>
  <c r="AE20" i="16"/>
  <c r="AE21" i="16"/>
  <c r="AF21" i="16" s="1"/>
  <c r="AE22" i="16"/>
  <c r="AF22" i="16" s="1"/>
  <c r="AE23" i="16"/>
  <c r="AF23" i="16" s="1"/>
  <c r="AE24" i="16"/>
  <c r="AF24" i="16" s="1"/>
  <c r="AE25" i="16"/>
  <c r="AF25" i="16" s="1"/>
  <c r="AE26" i="16"/>
  <c r="AF26" i="16" s="1"/>
  <c r="AE27" i="16"/>
  <c r="AF27" i="16" s="1"/>
  <c r="AE28" i="16"/>
  <c r="AF28" i="16" s="1"/>
  <c r="AE29" i="16"/>
  <c r="AF29" i="16" s="1"/>
  <c r="AE30" i="16"/>
  <c r="AF30" i="16" s="1"/>
  <c r="AE31" i="16"/>
  <c r="AF31" i="16" s="1"/>
  <c r="AE32" i="16"/>
  <c r="AF32" i="16" s="1"/>
  <c r="AE33" i="16"/>
  <c r="AF33" i="16" s="1"/>
  <c r="AE34" i="16"/>
  <c r="AF34" i="16" s="1"/>
  <c r="AE35" i="16"/>
  <c r="AF35" i="16" s="1"/>
  <c r="AE36" i="16"/>
  <c r="AF36" i="16" s="1"/>
  <c r="AE37" i="16"/>
  <c r="AF37" i="16" s="1"/>
  <c r="AE38" i="16"/>
  <c r="AF38" i="16" s="1"/>
  <c r="AE39" i="16"/>
  <c r="AF39" i="16" s="1"/>
  <c r="AE40" i="16"/>
  <c r="AF40" i="16" s="1"/>
  <c r="AE41" i="16"/>
  <c r="AF41" i="16" s="1"/>
  <c r="AE42" i="16"/>
  <c r="AF42" i="16" s="1"/>
  <c r="AE43" i="16"/>
  <c r="AF43" i="16" s="1"/>
  <c r="AE44" i="16"/>
  <c r="AF44" i="16" s="1"/>
  <c r="AE45" i="16"/>
  <c r="AF45" i="16" s="1"/>
  <c r="AE46" i="16"/>
  <c r="AF46" i="16" s="1"/>
  <c r="AE47" i="16"/>
  <c r="AF47" i="16" s="1"/>
  <c r="AE48" i="16"/>
  <c r="AF48" i="16" s="1"/>
  <c r="AE49" i="16"/>
  <c r="AF49" i="16" s="1"/>
  <c r="AE50" i="16"/>
  <c r="AF50" i="16" s="1"/>
  <c r="AE51" i="16"/>
  <c r="AF51" i="16" s="1"/>
  <c r="AE52" i="16"/>
  <c r="AF52" i="16" s="1"/>
  <c r="AE53" i="16"/>
  <c r="AF53" i="16" s="1"/>
  <c r="AE54" i="16"/>
  <c r="AF54" i="16" s="1"/>
  <c r="AE55" i="16"/>
  <c r="AF55" i="16" s="1"/>
  <c r="AE56" i="16"/>
  <c r="AF56" i="16" s="1"/>
  <c r="AE57" i="16"/>
  <c r="AF57" i="16" s="1"/>
  <c r="AE58" i="16"/>
  <c r="AF58" i="16" s="1"/>
  <c r="AE59" i="16"/>
  <c r="AF59" i="16" s="1"/>
  <c r="AE60" i="16"/>
  <c r="AF60" i="16" s="1"/>
  <c r="AE61" i="16"/>
  <c r="AF61" i="16" s="1"/>
  <c r="AE62" i="16"/>
  <c r="AE63" i="16"/>
  <c r="AF63" i="16" s="1"/>
  <c r="AE64" i="16"/>
  <c r="AF64" i="16" s="1"/>
  <c r="AE65" i="16"/>
  <c r="AF65" i="16" s="1"/>
  <c r="AE66" i="16"/>
  <c r="AF66" i="16" s="1"/>
  <c r="AE67" i="16"/>
  <c r="AF67" i="16" s="1"/>
  <c r="AE68" i="16"/>
  <c r="AF68" i="16" s="1"/>
  <c r="AE69" i="16"/>
  <c r="AF69" i="16" s="1"/>
  <c r="AE70" i="16"/>
  <c r="AF70" i="16" s="1"/>
  <c r="AE71" i="16"/>
  <c r="AF71" i="16" s="1"/>
  <c r="AE7" i="16"/>
  <c r="AF7" i="16" s="1"/>
  <c r="AC72" i="16"/>
  <c r="AF20" i="16" l="1"/>
  <c r="AE72" i="16"/>
  <c r="AF62" i="16"/>
  <c r="M72" i="16"/>
  <c r="U72" i="16" s="1"/>
  <c r="L72" i="16" l="1"/>
  <c r="T72" i="16" s="1"/>
  <c r="K72" i="16"/>
  <c r="S72" i="16" s="1"/>
  <c r="Q8" i="16" l="1"/>
  <c r="Q9" i="16"/>
  <c r="Q10" i="16"/>
  <c r="Q11" i="16"/>
  <c r="Q12" i="16"/>
  <c r="Q13" i="16"/>
  <c r="Q14" i="16"/>
  <c r="Q15" i="16"/>
  <c r="Q16" i="16"/>
  <c r="Q17" i="16"/>
  <c r="Q18" i="16"/>
  <c r="Q19" i="16"/>
  <c r="Q20" i="16"/>
  <c r="Q21" i="16"/>
  <c r="Q22" i="16"/>
  <c r="Q23" i="16"/>
  <c r="Q24" i="16"/>
  <c r="Q25" i="16"/>
  <c r="Q26" i="16"/>
  <c r="Q27" i="16"/>
  <c r="Q28" i="16"/>
  <c r="Q29" i="16"/>
  <c r="Q30" i="16"/>
  <c r="Q31" i="16"/>
  <c r="Q32" i="16"/>
  <c r="Q33" i="16"/>
  <c r="Q34" i="16"/>
  <c r="Q35" i="16"/>
  <c r="Q36" i="16"/>
  <c r="Q37" i="16"/>
  <c r="Q38" i="16"/>
  <c r="Q39" i="16"/>
  <c r="Q40" i="16"/>
  <c r="Q41" i="16"/>
  <c r="Q42" i="16"/>
  <c r="Q43" i="16"/>
  <c r="Q44" i="16"/>
  <c r="Q45" i="16"/>
  <c r="Q46" i="16"/>
  <c r="Q47" i="16"/>
  <c r="Q48" i="16"/>
  <c r="Q49" i="16"/>
  <c r="Q50" i="16"/>
  <c r="Q51" i="16"/>
  <c r="Q52" i="16"/>
  <c r="Q53" i="16"/>
  <c r="Q54" i="16"/>
  <c r="Q55" i="16"/>
  <c r="Q56" i="16"/>
  <c r="Q57" i="16"/>
  <c r="Q58" i="16"/>
  <c r="Q59" i="16"/>
  <c r="Q60" i="16"/>
  <c r="Q61" i="16"/>
  <c r="Q62" i="16"/>
  <c r="Q63" i="16"/>
  <c r="Q64" i="16"/>
  <c r="Q65" i="16"/>
  <c r="Q66" i="16"/>
  <c r="Q67" i="16"/>
  <c r="Q68" i="16"/>
  <c r="Q69" i="16"/>
  <c r="Q70" i="16"/>
  <c r="Q71" i="16"/>
  <c r="Q7" i="16"/>
  <c r="O72" i="16"/>
  <c r="W72" i="16" s="1"/>
  <c r="Z65" i="16" l="1"/>
  <c r="Y65" i="16"/>
  <c r="Z7" i="16"/>
  <c r="Y7" i="16"/>
  <c r="Z60" i="16"/>
  <c r="Y60" i="16"/>
  <c r="Z48" i="16"/>
  <c r="Y48" i="16"/>
  <c r="Z40" i="16"/>
  <c r="Y40" i="16"/>
  <c r="Z32" i="16"/>
  <c r="Y32" i="16"/>
  <c r="Z24" i="16"/>
  <c r="Y24" i="16"/>
  <c r="Z12" i="16"/>
  <c r="Y12" i="16"/>
  <c r="Y67" i="16"/>
  <c r="Z67" i="16"/>
  <c r="Y31" i="16"/>
  <c r="Z31" i="16"/>
  <c r="Z69" i="16"/>
  <c r="Y69" i="16"/>
  <c r="Z57" i="16"/>
  <c r="Y57" i="16"/>
  <c r="Z68" i="16"/>
  <c r="Y68" i="16"/>
  <c r="Z56" i="16"/>
  <c r="Y56" i="16"/>
  <c r="Z52" i="16"/>
  <c r="Y52" i="16"/>
  <c r="Z44" i="16"/>
  <c r="Y44" i="16"/>
  <c r="Z36" i="16"/>
  <c r="Y36" i="16"/>
  <c r="Z28" i="16"/>
  <c r="Y28" i="16"/>
  <c r="Z20" i="16"/>
  <c r="Y20" i="16"/>
  <c r="Z8" i="16"/>
  <c r="Y8" i="16"/>
  <c r="Y71" i="16"/>
  <c r="Z71" i="16"/>
  <c r="Y63" i="16"/>
  <c r="Z63" i="16"/>
  <c r="Y59" i="16"/>
  <c r="Z59" i="16"/>
  <c r="Y55" i="16"/>
  <c r="Z55" i="16"/>
  <c r="Y51" i="16"/>
  <c r="Z51" i="16"/>
  <c r="Y47" i="16"/>
  <c r="Z47" i="16"/>
  <c r="Y43" i="16"/>
  <c r="Z43" i="16"/>
  <c r="Y39" i="16"/>
  <c r="Z39" i="16"/>
  <c r="Y35" i="16"/>
  <c r="Z35" i="16"/>
  <c r="Y27" i="16"/>
  <c r="Z27" i="16"/>
  <c r="Y23" i="16"/>
  <c r="Z23" i="16"/>
  <c r="Y19" i="16"/>
  <c r="Z19" i="16"/>
  <c r="Y15" i="16"/>
  <c r="Z15" i="16"/>
  <c r="Y11" i="16"/>
  <c r="Z11" i="16"/>
  <c r="Y70" i="16"/>
  <c r="Z70" i="16"/>
  <c r="Y66" i="16"/>
  <c r="Z66" i="16"/>
  <c r="Y62" i="16"/>
  <c r="Z62" i="16"/>
  <c r="Y58" i="16"/>
  <c r="Z58" i="16"/>
  <c r="Y54" i="16"/>
  <c r="Z54" i="16"/>
  <c r="Y50" i="16"/>
  <c r="Z50" i="16"/>
  <c r="Y46" i="16"/>
  <c r="Z46" i="16"/>
  <c r="Y42" i="16"/>
  <c r="Z42" i="16"/>
  <c r="Y38" i="16"/>
  <c r="Z38" i="16"/>
  <c r="Y34" i="16"/>
  <c r="Z34" i="16"/>
  <c r="Y30" i="16"/>
  <c r="Z30" i="16"/>
  <c r="Y26" i="16"/>
  <c r="Z26" i="16"/>
  <c r="Y22" i="16"/>
  <c r="Z22" i="16"/>
  <c r="Y18" i="16"/>
  <c r="Z18" i="16"/>
  <c r="Y14" i="16"/>
  <c r="Z14" i="16"/>
  <c r="Y10" i="16"/>
  <c r="Z10" i="16"/>
  <c r="Z61" i="16"/>
  <c r="Y61" i="16"/>
  <c r="Z53" i="16"/>
  <c r="Y53" i="16"/>
  <c r="Z49" i="16"/>
  <c r="Y49" i="16"/>
  <c r="Z45" i="16"/>
  <c r="Y45" i="16"/>
  <c r="Z41" i="16"/>
  <c r="Y41" i="16"/>
  <c r="Z37" i="16"/>
  <c r="Y37" i="16"/>
  <c r="Z33" i="16"/>
  <c r="Y33" i="16"/>
  <c r="Z29" i="16"/>
  <c r="Y29" i="16"/>
  <c r="Z25" i="16"/>
  <c r="Y25" i="16"/>
  <c r="Z21" i="16"/>
  <c r="Y21" i="16"/>
  <c r="Z17" i="16"/>
  <c r="Y17" i="16"/>
  <c r="Z13" i="16"/>
  <c r="Y13" i="16"/>
  <c r="Z9" i="16"/>
  <c r="Y9" i="16"/>
  <c r="Z64" i="16"/>
  <c r="Y64" i="16"/>
  <c r="Z16" i="16"/>
  <c r="Y16" i="16"/>
  <c r="AB72" i="16"/>
  <c r="P72" i="16" l="1"/>
  <c r="X72" i="16" s="1"/>
  <c r="AF72" i="16" l="1"/>
  <c r="Q72" i="16"/>
  <c r="Z72" i="16" l="1"/>
  <c r="Y72" i="16"/>
</calcChain>
</file>

<file path=xl/comments1.xml><?xml version="1.0" encoding="utf-8"?>
<comments xmlns="http://schemas.openxmlformats.org/spreadsheetml/2006/main">
  <authors>
    <author>shamikaeva</author>
  </authors>
  <commentList>
    <comment ref="C38" authorId="0">
      <text>
        <r>
          <rPr>
            <b/>
            <sz val="9"/>
            <color indexed="81"/>
            <rFont val="Tahoma"/>
            <family val="2"/>
            <charset val="204"/>
          </rPr>
          <t>shamikaeva:</t>
        </r>
        <r>
          <rPr>
            <sz val="9"/>
            <color indexed="81"/>
            <rFont val="Tahoma"/>
            <family val="2"/>
            <charset val="204"/>
          </rPr>
          <t xml:space="preserve">
с 01.06.14</t>
        </r>
      </text>
    </comment>
    <comment ref="AA72" authorId="0">
      <text>
        <r>
          <rPr>
            <b/>
            <sz val="9"/>
            <color indexed="81"/>
            <rFont val="Tahoma"/>
            <family val="2"/>
            <charset val="204"/>
          </rPr>
          <t>shamikaeva:</t>
        </r>
        <r>
          <rPr>
            <sz val="9"/>
            <color indexed="81"/>
            <rFont val="Tahoma"/>
            <family val="2"/>
            <charset val="204"/>
          </rPr>
          <t xml:space="preserve">
резерв 59770280
</t>
        </r>
      </text>
    </comment>
  </commentList>
</comments>
</file>

<file path=xl/sharedStrings.xml><?xml version="1.0" encoding="utf-8"?>
<sst xmlns="http://schemas.openxmlformats.org/spreadsheetml/2006/main" count="1469" uniqueCount="155">
  <si>
    <t>ФКУЗ "МСЧ МВД России по Ярославской области"</t>
  </si>
  <si>
    <t>Терапия</t>
  </si>
  <si>
    <t>Оториноларингология</t>
  </si>
  <si>
    <t>Неврология</t>
  </si>
  <si>
    <t>Больница ИБВВ РАН</t>
  </si>
  <si>
    <t>Педиатрия</t>
  </si>
  <si>
    <t>Хирургия</t>
  </si>
  <si>
    <t>Гинекология</t>
  </si>
  <si>
    <t>Травматология</t>
  </si>
  <si>
    <t>Дерматология</t>
  </si>
  <si>
    <t>ОАО "Больница восстановительного лечения "Большие соли"</t>
  </si>
  <si>
    <t>НУЗ "Дорожная клиническая больница на ст. Ярославль ОАО "РЖД"</t>
  </si>
  <si>
    <t>Кардиология</t>
  </si>
  <si>
    <t>Ревматология</t>
  </si>
  <si>
    <t>Гастроэнтерология</t>
  </si>
  <si>
    <t>Пульмонология</t>
  </si>
  <si>
    <t>Эндокринология</t>
  </si>
  <si>
    <t>Ортопедия</t>
  </si>
  <si>
    <t>Урология</t>
  </si>
  <si>
    <t>Колопроктология</t>
  </si>
  <si>
    <t>Офтальмология</t>
  </si>
  <si>
    <t>Сердечно-сосудистая хирургия</t>
  </si>
  <si>
    <t>ГБУЗ ЯО "Областная клиническая больница"</t>
  </si>
  <si>
    <t>Нефрология</t>
  </si>
  <si>
    <t>Гематология</t>
  </si>
  <si>
    <t>Аллергология и иммунология</t>
  </si>
  <si>
    <t>Нейрохирургия</t>
  </si>
  <si>
    <t>Онкология</t>
  </si>
  <si>
    <t>ГБУЗ ЯО "Клиническая больница № 5"</t>
  </si>
  <si>
    <t>ГБУЗ ЯО "Областной кожно-венерологический диспансер"</t>
  </si>
  <si>
    <t>ГБУЗ ЯО "Клиническая онкологическая больница"</t>
  </si>
  <si>
    <t>ГБУЗ ЯО "ЯОКГВВ - МЦ "Здоровое долголетие"</t>
  </si>
  <si>
    <t>ГБУЗ ЯО "Областная детская клиническая больница"</t>
  </si>
  <si>
    <t>ГБУЗ ЯО "Областной перинатальный центр"</t>
  </si>
  <si>
    <t>Паталогия беременности</t>
  </si>
  <si>
    <t>ГУЗ ЯО "Городская больница № 6"</t>
  </si>
  <si>
    <t>Инфекционные болезни</t>
  </si>
  <si>
    <t>ГУЗ ЯО городская больница № 4 г. Рыбинска</t>
  </si>
  <si>
    <t>ГУЗ ЯО "ГДБ"</t>
  </si>
  <si>
    <t>ГБУЗ ЯО КБ № 1</t>
  </si>
  <si>
    <t>ГБУЗ ЯО "КБ № 10"</t>
  </si>
  <si>
    <t>ГБУЗ ЯО "КБ № 3"</t>
  </si>
  <si>
    <t>ГУЗ ЯО КБ №2</t>
  </si>
  <si>
    <t>ГУЗ ЯО больница № 7</t>
  </si>
  <si>
    <t>ГУЗ ЯО Клиническая больница № 8</t>
  </si>
  <si>
    <t>ГУЗ ЯО КБ СМП им. Н.В. Соловьева</t>
  </si>
  <si>
    <t>ГБКУЗ ЯО "Городская больница им. Н.А. Семашко"</t>
  </si>
  <si>
    <t>ГУЗ ЯО ДКБ № 1</t>
  </si>
  <si>
    <t>ГУЗ ЯО ИКБ № 1</t>
  </si>
  <si>
    <t>ГУЗ ЯО Большесельская ЦРБ</t>
  </si>
  <si>
    <t>ГБУЗ ЯО Борисоглебская ЦРБ</t>
  </si>
  <si>
    <t>ГУЗ ЯО "Брейтовская ЦРБ"</t>
  </si>
  <si>
    <t>ГБУЗ ЯО "Переславская центральная районная больница"</t>
  </si>
  <si>
    <t>ГУЗ ЯО Гаврилов-Ямская ЦРБ</t>
  </si>
  <si>
    <t>ГБУЗ ЯО Даниловская ЦРБ</t>
  </si>
  <si>
    <t>ГБУЗ ЯО "Любимская центральная районная больница"</t>
  </si>
  <si>
    <t>ГУЗ ЯО "ЦРБ им. Д.Л. Соколова"</t>
  </si>
  <si>
    <t>ГУЗ ЯО Некоузская ЦРБ</t>
  </si>
  <si>
    <t>ГБУЗ ЯО "Некрасовская ЦРБ"</t>
  </si>
  <si>
    <t>ГУЗ ЯО "Бурмакинская РБ № 1"</t>
  </si>
  <si>
    <t>ГУЗ ЯО Пречистенская ЦРБ</t>
  </si>
  <si>
    <t>ГУЗ ЯО Пошехонская ЦРБ</t>
  </si>
  <si>
    <t>ГБУЗ ЯО "Тутаевская ЦРБ"</t>
  </si>
  <si>
    <t>ГУЗ ЯО "Угличская ЦРБ"</t>
  </si>
  <si>
    <t>ГУЗ ЯО Ярославская ЦРБ</t>
  </si>
  <si>
    <t>Филиал ОАО "РЖД-ЗДОРОВЬЕ" санаторий-профилакторий "Железнодорожник"</t>
  </si>
  <si>
    <t>Восстановительное лечение</t>
  </si>
  <si>
    <t>ГУЗ ЯО "Рыбинская ЦРП"</t>
  </si>
  <si>
    <t>Общая врачебная практика (семейная медицина)</t>
  </si>
  <si>
    <t>ГУЗ ЯО Городская поликлиника № 1</t>
  </si>
  <si>
    <t>ГУЗ ЯО "Городская поликлиника №3 им. Н.А. Семашко"</t>
  </si>
  <si>
    <t>ГУЗ ЯО "ДП № 3"</t>
  </si>
  <si>
    <t>ГБКУЗ ЯО поликлиника №2</t>
  </si>
  <si>
    <t>ГУЗ ЯО Детская поликлиника № 5</t>
  </si>
  <si>
    <t>Кардиология / Детская кардиология</t>
  </si>
  <si>
    <t>Эндокринология / Детская эндокринология</t>
  </si>
  <si>
    <t>Урология / Детская урология-андрология</t>
  </si>
  <si>
    <t>Стоматология</t>
  </si>
  <si>
    <t>Хирургия / Детская хирургия</t>
  </si>
  <si>
    <t>Онкология / Детская онкология</t>
  </si>
  <si>
    <t>Акушерство и гинекология</t>
  </si>
  <si>
    <t>Физиотерапия</t>
  </si>
  <si>
    <t>Доврачебная медицинская помощь по специальности стоматология</t>
  </si>
  <si>
    <t>Диспансеризация</t>
  </si>
  <si>
    <t>ООО "ЯДЦ"</t>
  </si>
  <si>
    <t>Нефрология (гемодиализ)</t>
  </si>
  <si>
    <t>Урология (гемодиализ)</t>
  </si>
  <si>
    <t>ООО "ЦМП "ДОКТОР"</t>
  </si>
  <si>
    <t>Доврачебная медицинская помощь</t>
  </si>
  <si>
    <t>Лечебная физкультура</t>
  </si>
  <si>
    <t>ООО "Медицинский центр диагностики и профилактики"</t>
  </si>
  <si>
    <t>Восстановительная медицина</t>
  </si>
  <si>
    <t>Ярославская поликлиника филиал ФБУЗ ПОМЦ ФМБА России</t>
  </si>
  <si>
    <t>Магнитно-резонансная томография одного пациента</t>
  </si>
  <si>
    <t>Рентгеновская компьютерная томография одного пациента</t>
  </si>
  <si>
    <t>Рефлексотерапия</t>
  </si>
  <si>
    <t>Мануальная терапия</t>
  </si>
  <si>
    <t>Школа по профилактике заболеваний</t>
  </si>
  <si>
    <t>Диабетология</t>
  </si>
  <si>
    <t>Сурдология</t>
  </si>
  <si>
    <t>Неотложная медицинская помощь</t>
  </si>
  <si>
    <t>Медицинские осмотры</t>
  </si>
  <si>
    <t>Центр здоровья</t>
  </si>
  <si>
    <t>Школа здоровья</t>
  </si>
  <si>
    <t>ГБУЗ ЯО "Областная стоматологическая поликлиника"</t>
  </si>
  <si>
    <t>Центр здоровья у детей</t>
  </si>
  <si>
    <t>Неотложная медицинская помощь (приёмный покой)</t>
  </si>
  <si>
    <t>Генетика</t>
  </si>
  <si>
    <t>Самостоятельный доврачебный прием в учреждениях образования (УО)</t>
  </si>
  <si>
    <t>Доврачебная медицинская помощь в условиях ФАП</t>
  </si>
  <si>
    <t>Педиатрия в учреждениях образования (УО)</t>
  </si>
  <si>
    <t>Терапия (прием врача терапевта-подросткового)</t>
  </si>
  <si>
    <t>Травматология (прием в травмопункте)</t>
  </si>
  <si>
    <t>Неотложная медицинская помощь (доврачебная)</t>
  </si>
  <si>
    <t>ГУЗ ЯО Рыбинская стоматологическая поликлиника</t>
  </si>
  <si>
    <t>Компьютерная томография без использования контрастных веществ</t>
  </si>
  <si>
    <t>Компьютерная томография с контрастным болюсным усилением</t>
  </si>
  <si>
    <t>Челюстно-лицевая хирургия* (оплата за УЕТу)</t>
  </si>
  <si>
    <t>ГУЗ ЯО детская стоматологическая поликлиника № 2</t>
  </si>
  <si>
    <t>Наименование МО</t>
  </si>
  <si>
    <t>ГУЗ ЯО стоматологическая поликлиника № 3</t>
  </si>
  <si>
    <t>ГУЗ ЯО ССМП</t>
  </si>
  <si>
    <t>ГУЗ ЯО городская больница №3</t>
  </si>
  <si>
    <t>ГУЗ ЯО "ССМП"</t>
  </si>
  <si>
    <t>Госпиталь (г. Ярославль) - структурное подразделение ФГКУ "1586 ВКГ" Минобороны России</t>
  </si>
  <si>
    <t>Рыбинская больница филиал ФБУЗ ПОМЦ ФМБА России</t>
  </si>
  <si>
    <t>ИТОГО по области</t>
  </si>
  <si>
    <t>ФП сверх базовой программы ОМС, руб.</t>
  </si>
  <si>
    <t>Финансовое обеспечение медицинской помощи, оказываемой гражданам Российской Федерации неидентифицированным и не застрахованным в системе обязательного медицинского страхования, руб.</t>
  </si>
  <si>
    <t>Скорая медицинская помощь</t>
  </si>
  <si>
    <t>Итого по базовой программе ОМС</t>
  </si>
  <si>
    <t>Медицинская помощь, оказанная в амбулаторных условиях</t>
  </si>
  <si>
    <t>Медицинская помощь, оказанная в условиях дневного стационара и стационара на дому</t>
  </si>
  <si>
    <t>Медицинская помощь, оказанная в стационарных условиях</t>
  </si>
  <si>
    <t>НУЗ "Узловая б-ца на ст. Рыбинск ОАО "РЖД"</t>
  </si>
  <si>
    <t>Приложение 18</t>
  </si>
  <si>
    <t>Высокотехнологичная медицинская помощь, финансируемая за счет средств ОМС</t>
  </si>
  <si>
    <t>в т.ч. подушевое финансирование медицинской помощи, оказанной в амбулаторных условиях</t>
  </si>
  <si>
    <t>в т.ч.  финансирование медицинской помощи, оказанной в амбулаторных условиях по тарифам</t>
  </si>
  <si>
    <t>СМП выплаты округл</t>
  </si>
  <si>
    <t>СМП бюджет</t>
  </si>
  <si>
    <t>Итого</t>
  </si>
  <si>
    <t>Проверка</t>
  </si>
  <si>
    <t>СМП</t>
  </si>
  <si>
    <t>ГБУЗ ЯО"Клиническая больница № 9"</t>
  </si>
  <si>
    <t>ГБУЗ ЯО "Городская больница №1"</t>
  </si>
  <si>
    <t>ГБУЗ ЯО "Городская больница №2 им. Н.И. Пирогова"</t>
  </si>
  <si>
    <t>ГБУЗ ЯО "Ростовская ЦРБ"</t>
  </si>
  <si>
    <r>
      <t>Тарифное соглашение от 01.01.2014 (в ред.изм. от 21.02.2014</t>
    </r>
    <r>
      <rPr>
        <sz val="11"/>
        <color theme="1"/>
        <rFont val="Calibri"/>
        <family val="2"/>
        <charset val="204"/>
        <scheme val="minor"/>
      </rPr>
      <t>,</t>
    </r>
    <r>
      <rPr>
        <i/>
        <sz val="8"/>
        <color theme="1"/>
        <rFont val="Times New Roman"/>
        <family val="1"/>
        <charset val="204"/>
      </rPr>
      <t xml:space="preserve"> 01.04.2014,01.06.2014, 01.07.2014, 01.09.2014, 01.11.2014)</t>
    </r>
  </si>
  <si>
    <t>Финансовый план медицинских организаций в рамках базовой программы ОМС на 01.09.14, руб.</t>
  </si>
  <si>
    <t>Финансовый план медицинских организаций в рамках базовой программы ОМС на 01.11.14, руб.</t>
  </si>
  <si>
    <t>% отклонения по ФП в рамках базовой программы по всем видам мед.помощи</t>
  </si>
  <si>
    <t xml:space="preserve"> ОМС  на 2014 год (на 01.11.14)</t>
  </si>
  <si>
    <t xml:space="preserve">Корректировка финансовых планов медицинских организаций по видам медицинской помощи в рамках базовой программы </t>
  </si>
  <si>
    <t>КОРРЕКТИРОВКА ФП ("+"- ДОБАВИТЬ, "-" - СНЯТЬ)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</si>
</sst>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_ ;\-#,##0.00\ "/>
    <numFmt numFmtId="165" formatCode="0.0%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i/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>
      <alignment horizontal="center" vertical="center"/>
    </xf>
  </cellStyleXfs>
  <cellXfs count="103">
    <xf numFmtId="0" fontId="0" fillId="0" borderId="0" xfId="0"/>
    <xf numFmtId="0" fontId="3" fillId="0" borderId="0" xfId="1" applyFont="1" applyFill="1" applyBorder="1"/>
    <xf numFmtId="0" fontId="4" fillId="0" borderId="1" xfId="2" applyNumberFormat="1" applyFont="1" applyFill="1" applyBorder="1" applyAlignment="1">
      <alignment vertical="top" wrapText="1" readingOrder="1"/>
    </xf>
    <xf numFmtId="0" fontId="4" fillId="0" borderId="1" xfId="2" applyNumberFormat="1" applyFont="1" applyFill="1" applyBorder="1" applyAlignment="1">
      <alignment vertical="top" wrapText="1" readingOrder="1"/>
    </xf>
    <xf numFmtId="0" fontId="3" fillId="0" borderId="2" xfId="2" applyNumberFormat="1" applyFont="1" applyFill="1" applyBorder="1" applyAlignment="1">
      <alignment vertical="top" wrapText="1"/>
    </xf>
    <xf numFmtId="0" fontId="3" fillId="0" borderId="0" xfId="0" applyFont="1" applyFill="1" applyBorder="1"/>
    <xf numFmtId="0" fontId="4" fillId="0" borderId="2" xfId="2" applyNumberFormat="1" applyFont="1" applyFill="1" applyBorder="1" applyAlignment="1">
      <alignment vertical="top" wrapText="1" readingOrder="1"/>
    </xf>
    <xf numFmtId="0" fontId="3" fillId="0" borderId="1" xfId="2" applyNumberFormat="1" applyFont="1" applyFill="1" applyBorder="1" applyAlignment="1">
      <alignment vertical="top" wrapText="1"/>
    </xf>
    <xf numFmtId="0" fontId="0" fillId="2" borderId="0" xfId="0" applyFill="1"/>
    <xf numFmtId="43" fontId="0" fillId="0" borderId="0" xfId="0" applyNumberFormat="1"/>
    <xf numFmtId="0" fontId="11" fillId="2" borderId="3" xfId="0" applyFont="1" applyFill="1" applyBorder="1" applyAlignment="1">
      <alignment vertical="top" wrapText="1"/>
    </xf>
    <xf numFmtId="4" fontId="10" fillId="0" borderId="3" xfId="0" applyNumberFormat="1" applyFont="1" applyBorder="1" applyAlignment="1">
      <alignment horizontal="center" vertical="center"/>
    </xf>
    <xf numFmtId="4" fontId="0" fillId="2" borderId="0" xfId="0" applyNumberFormat="1" applyFill="1" applyBorder="1"/>
    <xf numFmtId="0" fontId="7" fillId="2" borderId="0" xfId="0" applyFont="1" applyFill="1"/>
    <xf numFmtId="0" fontId="8" fillId="2" borderId="0" xfId="0" applyFont="1" applyFill="1"/>
    <xf numFmtId="4" fontId="10" fillId="2" borderId="3" xfId="0" applyNumberFormat="1" applyFont="1" applyFill="1" applyBorder="1" applyAlignment="1">
      <alignment horizontal="center" vertical="center"/>
    </xf>
    <xf numFmtId="3" fontId="8" fillId="2" borderId="0" xfId="0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0" fontId="0" fillId="2" borderId="0" xfId="0" applyFill="1" applyBorder="1"/>
    <xf numFmtId="4" fontId="8" fillId="2" borderId="3" xfId="0" applyNumberFormat="1" applyFont="1" applyFill="1" applyBorder="1" applyAlignment="1">
      <alignment horizontal="center" vertical="center"/>
    </xf>
    <xf numFmtId="4" fontId="8" fillId="0" borderId="3" xfId="0" applyNumberFormat="1" applyFont="1" applyBorder="1" applyAlignment="1">
      <alignment horizontal="center" vertical="center"/>
    </xf>
    <xf numFmtId="4" fontId="0" fillId="0" borderId="0" xfId="0" applyNumberFormat="1"/>
    <xf numFmtId="4" fontId="10" fillId="2" borderId="4" xfId="0" applyNumberFormat="1" applyFont="1" applyFill="1" applyBorder="1" applyAlignment="1">
      <alignment horizontal="center" vertical="center"/>
    </xf>
    <xf numFmtId="0" fontId="13" fillId="2" borderId="3" xfId="2" applyNumberFormat="1" applyFont="1" applyFill="1" applyBorder="1" applyAlignment="1">
      <alignment vertical="top" wrapText="1" readingOrder="1"/>
    </xf>
    <xf numFmtId="0" fontId="7" fillId="2" borderId="0" xfId="0" applyFont="1" applyFill="1" applyAlignment="1">
      <alignment vertical="center"/>
    </xf>
    <xf numFmtId="0" fontId="0" fillId="3" borderId="0" xfId="0" applyFill="1"/>
    <xf numFmtId="4" fontId="15" fillId="0" borderId="3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3" fontId="10" fillId="0" borderId="3" xfId="0" applyNumberFormat="1" applyFont="1" applyBorder="1" applyAlignment="1">
      <alignment horizontal="center" vertical="center"/>
    </xf>
    <xf numFmtId="3" fontId="10" fillId="4" borderId="3" xfId="0" applyNumberFormat="1" applyFont="1" applyFill="1" applyBorder="1" applyAlignment="1">
      <alignment horizontal="center" vertical="center"/>
    </xf>
    <xf numFmtId="4" fontId="14" fillId="0" borderId="3" xfId="0" applyNumberFormat="1" applyFont="1" applyBorder="1" applyAlignment="1">
      <alignment horizontal="center" vertical="center"/>
    </xf>
    <xf numFmtId="4" fontId="0" fillId="2" borderId="3" xfId="0" applyNumberFormat="1" applyFill="1" applyBorder="1"/>
    <xf numFmtId="0" fontId="0" fillId="0" borderId="3" xfId="0" applyBorder="1"/>
    <xf numFmtId="4" fontId="10" fillId="4" borderId="3" xfId="0" applyNumberFormat="1" applyFont="1" applyFill="1" applyBorder="1" applyAlignment="1">
      <alignment horizontal="center" vertical="center"/>
    </xf>
    <xf numFmtId="164" fontId="10" fillId="4" borderId="3" xfId="0" applyNumberFormat="1" applyFont="1" applyFill="1" applyBorder="1" applyAlignment="1">
      <alignment horizontal="center" vertical="center"/>
    </xf>
    <xf numFmtId="43" fontId="9" fillId="2" borderId="0" xfId="0" applyNumberFormat="1" applyFont="1" applyFill="1" applyBorder="1"/>
    <xf numFmtId="4" fontId="16" fillId="0" borderId="3" xfId="0" applyNumberFormat="1" applyFont="1" applyBorder="1" applyAlignment="1">
      <alignment horizontal="center" vertical="center"/>
    </xf>
    <xf numFmtId="43" fontId="0" fillId="2" borderId="0" xfId="0" applyNumberFormat="1" applyFill="1" applyBorder="1"/>
    <xf numFmtId="43" fontId="17" fillId="2" borderId="0" xfId="3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left" vertical="top" wrapText="1"/>
    </xf>
    <xf numFmtId="9" fontId="20" fillId="2" borderId="0" xfId="4" applyFont="1" applyFill="1" applyBorder="1" applyAlignment="1">
      <alignment horizontal="center" vertical="center"/>
    </xf>
    <xf numFmtId="3" fontId="20" fillId="2" borderId="0" xfId="0" applyNumberFormat="1" applyFont="1" applyFill="1" applyBorder="1" applyAlignment="1">
      <alignment horizontal="center" vertical="center"/>
    </xf>
    <xf numFmtId="0" fontId="19" fillId="2" borderId="0" xfId="2" applyNumberFormat="1" applyFont="1" applyFill="1" applyBorder="1" applyAlignment="1">
      <alignment horizontal="left" vertical="top" wrapText="1"/>
    </xf>
    <xf numFmtId="0" fontId="17" fillId="2" borderId="0" xfId="0" applyFont="1" applyFill="1" applyBorder="1" applyAlignment="1">
      <alignment horizontal="left" vertical="center" wrapText="1"/>
    </xf>
    <xf numFmtId="0" fontId="23" fillId="2" borderId="0" xfId="0" applyFont="1" applyFill="1" applyBorder="1"/>
    <xf numFmtId="9" fontId="21" fillId="2" borderId="0" xfId="4" applyFont="1" applyFill="1" applyBorder="1" applyAlignment="1">
      <alignment horizontal="center" vertical="center"/>
    </xf>
    <xf numFmtId="3" fontId="21" fillId="2" borderId="0" xfId="0" applyNumberFormat="1" applyFont="1" applyFill="1" applyBorder="1" applyAlignment="1">
      <alignment vertical="center"/>
    </xf>
    <xf numFmtId="0" fontId="9" fillId="2" borderId="0" xfId="0" applyFont="1" applyFill="1" applyBorder="1"/>
    <xf numFmtId="43" fontId="11" fillId="2" borderId="0" xfId="3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left" vertical="top" wrapText="1"/>
    </xf>
    <xf numFmtId="9" fontId="10" fillId="2" borderId="0" xfId="4" applyFont="1" applyFill="1" applyBorder="1" applyAlignment="1">
      <alignment horizontal="center" vertical="center"/>
    </xf>
    <xf numFmtId="3" fontId="10" fillId="2" borderId="0" xfId="0" applyNumberFormat="1" applyFont="1" applyFill="1" applyBorder="1" applyAlignment="1">
      <alignment horizontal="center" vertical="center"/>
    </xf>
    <xf numFmtId="3" fontId="10" fillId="2" borderId="0" xfId="0" applyNumberFormat="1" applyFont="1" applyFill="1" applyBorder="1"/>
    <xf numFmtId="9" fontId="10" fillId="2" borderId="0" xfId="4" applyFont="1" applyFill="1" applyBorder="1" applyAlignment="1">
      <alignment horizontal="center"/>
    </xf>
    <xf numFmtId="165" fontId="10" fillId="2" borderId="0" xfId="4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left" vertical="top" wrapText="1"/>
    </xf>
    <xf numFmtId="9" fontId="8" fillId="2" borderId="0" xfId="4" applyFont="1" applyFill="1" applyBorder="1" applyAlignment="1">
      <alignment horizontal="center" vertical="center"/>
    </xf>
    <xf numFmtId="3" fontId="8" fillId="2" borderId="0" xfId="0" applyNumberFormat="1" applyFont="1" applyFill="1" applyBorder="1"/>
    <xf numFmtId="4" fontId="14" fillId="2" borderId="0" xfId="0" applyNumberFormat="1" applyFont="1" applyFill="1" applyBorder="1"/>
    <xf numFmtId="0" fontId="8" fillId="2" borderId="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/>
    </xf>
    <xf numFmtId="0" fontId="9" fillId="2" borderId="0" xfId="0" applyFont="1" applyFill="1"/>
    <xf numFmtId="4" fontId="9" fillId="2" borderId="0" xfId="0" applyNumberFormat="1" applyFont="1" applyFill="1"/>
    <xf numFmtId="0" fontId="10" fillId="2" borderId="3" xfId="0" applyFont="1" applyFill="1" applyBorder="1" applyAlignment="1">
      <alignment vertical="top" wrapText="1"/>
    </xf>
    <xf numFmtId="4" fontId="10" fillId="2" borderId="3" xfId="0" applyNumberFormat="1" applyFont="1" applyFill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center" vertical="center"/>
    </xf>
    <xf numFmtId="4" fontId="16" fillId="2" borderId="3" xfId="0" applyNumberFormat="1" applyFont="1" applyFill="1" applyBorder="1" applyAlignment="1">
      <alignment horizontal="center" vertical="center"/>
    </xf>
    <xf numFmtId="4" fontId="13" fillId="2" borderId="3" xfId="0" applyNumberFormat="1" applyFont="1" applyFill="1" applyBorder="1" applyAlignment="1">
      <alignment horizontal="center" vertical="center" wrapText="1"/>
    </xf>
    <xf numFmtId="0" fontId="26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/>
    </xf>
    <xf numFmtId="9" fontId="10" fillId="2" borderId="3" xfId="4" applyFont="1" applyFill="1" applyBorder="1" applyAlignment="1">
      <alignment horizontal="center" vertical="center"/>
    </xf>
    <xf numFmtId="43" fontId="0" fillId="2" borderId="0" xfId="0" applyNumberFormat="1" applyFill="1"/>
    <xf numFmtId="9" fontId="8" fillId="2" borderId="3" xfId="4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/>
    </xf>
    <xf numFmtId="43" fontId="11" fillId="2" borderId="0" xfId="3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24" fillId="2" borderId="0" xfId="0" applyFont="1" applyFill="1" applyBorder="1" applyAlignment="1"/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top" wrapText="1"/>
    </xf>
    <xf numFmtId="0" fontId="22" fillId="2" borderId="0" xfId="0" applyFont="1" applyFill="1" applyBorder="1" applyAlignment="1"/>
    <xf numFmtId="0" fontId="21" fillId="2" borderId="0" xfId="0" applyFont="1" applyFill="1" applyBorder="1" applyAlignment="1">
      <alignment horizontal="center"/>
    </xf>
    <xf numFmtId="0" fontId="17" fillId="2" borderId="0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/>
    <xf numFmtId="43" fontId="17" fillId="2" borderId="0" xfId="3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/>
  </cellXfs>
  <cellStyles count="6">
    <cellStyle name="Normal" xfId="2"/>
    <cellStyle name="S5" xfId="5"/>
    <cellStyle name="Обычный" xfId="0" builtinId="0"/>
    <cellStyle name="Обычный 2" xfId="1"/>
    <cellStyle name="Процентный" xfId="4" builtinId="5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70"/>
  <sheetViews>
    <sheetView workbookViewId="0">
      <selection activeCell="A132" sqref="A132"/>
    </sheetView>
  </sheetViews>
  <sheetFormatPr defaultRowHeight="15" x14ac:dyDescent="0.25"/>
  <cols>
    <col min="1" max="1" width="78.42578125" style="5" customWidth="1"/>
    <col min="2" max="16384" width="9.140625" style="5"/>
  </cols>
  <sheetData>
    <row r="1" spans="1:2" ht="15" customHeight="1" x14ac:dyDescent="0.25">
      <c r="A1" s="2" t="s">
        <v>80</v>
      </c>
      <c r="B1" s="5">
        <v>1</v>
      </c>
    </row>
    <row r="2" spans="1:2" ht="15" customHeight="1" x14ac:dyDescent="0.25">
      <c r="A2" s="2" t="s">
        <v>80</v>
      </c>
      <c r="B2" s="5">
        <v>1</v>
      </c>
    </row>
    <row r="3" spans="1:2" ht="15" customHeight="1" x14ac:dyDescent="0.25">
      <c r="A3" s="2" t="s">
        <v>80</v>
      </c>
    </row>
    <row r="4" spans="1:2" ht="15" customHeight="1" x14ac:dyDescent="0.25">
      <c r="A4" s="2" t="s">
        <v>80</v>
      </c>
    </row>
    <row r="5" spans="1:2" ht="15" customHeight="1" x14ac:dyDescent="0.25">
      <c r="A5" s="2" t="s">
        <v>80</v>
      </c>
    </row>
    <row r="6" spans="1:2" ht="15" customHeight="1" x14ac:dyDescent="0.25">
      <c r="A6" s="2" t="s">
        <v>80</v>
      </c>
    </row>
    <row r="7" spans="1:2" ht="15" customHeight="1" x14ac:dyDescent="0.25">
      <c r="A7" s="2" t="s">
        <v>80</v>
      </c>
    </row>
    <row r="8" spans="1:2" ht="15" customHeight="1" x14ac:dyDescent="0.25">
      <c r="A8" s="2" t="s">
        <v>80</v>
      </c>
    </row>
    <row r="9" spans="1:2" ht="15" customHeight="1" x14ac:dyDescent="0.25">
      <c r="A9" s="2" t="s">
        <v>80</v>
      </c>
    </row>
    <row r="10" spans="1:2" ht="15" customHeight="1" x14ac:dyDescent="0.25">
      <c r="A10" s="2" t="s">
        <v>80</v>
      </c>
    </row>
    <row r="11" spans="1:2" ht="15" customHeight="1" x14ac:dyDescent="0.25">
      <c r="A11" s="2" t="s">
        <v>80</v>
      </c>
    </row>
    <row r="12" spans="1:2" ht="15" customHeight="1" x14ac:dyDescent="0.25">
      <c r="A12" s="2" t="s">
        <v>80</v>
      </c>
    </row>
    <row r="13" spans="1:2" ht="15" customHeight="1" x14ac:dyDescent="0.25">
      <c r="A13" s="2" t="s">
        <v>80</v>
      </c>
    </row>
    <row r="14" spans="1:2" ht="15" customHeight="1" x14ac:dyDescent="0.25">
      <c r="A14" s="2" t="s">
        <v>80</v>
      </c>
    </row>
    <row r="15" spans="1:2" ht="15" customHeight="1" x14ac:dyDescent="0.25">
      <c r="A15" s="6" t="s">
        <v>80</v>
      </c>
    </row>
    <row r="16" spans="1:2" ht="15" customHeight="1" x14ac:dyDescent="0.25">
      <c r="A16" s="2" t="s">
        <v>80</v>
      </c>
    </row>
    <row r="17" spans="1:1" ht="15" customHeight="1" x14ac:dyDescent="0.25">
      <c r="A17" s="2" t="s">
        <v>80</v>
      </c>
    </row>
    <row r="18" spans="1:1" ht="15" customHeight="1" x14ac:dyDescent="0.25">
      <c r="A18" s="2" t="s">
        <v>80</v>
      </c>
    </row>
    <row r="19" spans="1:1" ht="15" customHeight="1" x14ac:dyDescent="0.25">
      <c r="A19" s="2" t="s">
        <v>80</v>
      </c>
    </row>
    <row r="20" spans="1:1" ht="15" customHeight="1" x14ac:dyDescent="0.25">
      <c r="A20" s="2" t="s">
        <v>80</v>
      </c>
    </row>
    <row r="21" spans="1:1" ht="15" customHeight="1" x14ac:dyDescent="0.25">
      <c r="A21" s="2" t="s">
        <v>80</v>
      </c>
    </row>
    <row r="22" spans="1:1" ht="15" customHeight="1" x14ac:dyDescent="0.25">
      <c r="A22" s="2" t="s">
        <v>80</v>
      </c>
    </row>
    <row r="23" spans="1:1" ht="15" customHeight="1" x14ac:dyDescent="0.25">
      <c r="A23" s="2" t="s">
        <v>80</v>
      </c>
    </row>
    <row r="24" spans="1:1" ht="15" customHeight="1" x14ac:dyDescent="0.25">
      <c r="A24" s="2" t="s">
        <v>80</v>
      </c>
    </row>
    <row r="25" spans="1:1" ht="15" customHeight="1" x14ac:dyDescent="0.25">
      <c r="A25" s="2" t="s">
        <v>80</v>
      </c>
    </row>
    <row r="26" spans="1:1" ht="15" customHeight="1" x14ac:dyDescent="0.25">
      <c r="A26" s="2" t="s">
        <v>80</v>
      </c>
    </row>
    <row r="27" spans="1:1" ht="15" customHeight="1" x14ac:dyDescent="0.25">
      <c r="A27" s="2" t="s">
        <v>80</v>
      </c>
    </row>
    <row r="28" spans="1:1" ht="15" customHeight="1" x14ac:dyDescent="0.25">
      <c r="A28" s="2" t="s">
        <v>80</v>
      </c>
    </row>
    <row r="29" spans="1:1" ht="15" customHeight="1" x14ac:dyDescent="0.25">
      <c r="A29" s="6" t="s">
        <v>80</v>
      </c>
    </row>
    <row r="30" spans="1:1" ht="15" customHeight="1" x14ac:dyDescent="0.25">
      <c r="A30" s="2" t="s">
        <v>80</v>
      </c>
    </row>
    <row r="31" spans="1:1" ht="15" customHeight="1" x14ac:dyDescent="0.25">
      <c r="A31" s="2" t="s">
        <v>80</v>
      </c>
    </row>
    <row r="32" spans="1:1" ht="15" customHeight="1" x14ac:dyDescent="0.25">
      <c r="A32" s="2" t="s">
        <v>80</v>
      </c>
    </row>
    <row r="33" spans="1:1" ht="15" customHeight="1" x14ac:dyDescent="0.25">
      <c r="A33" s="2" t="s">
        <v>80</v>
      </c>
    </row>
    <row r="34" spans="1:1" ht="15" customHeight="1" x14ac:dyDescent="0.25">
      <c r="A34" s="2" t="s">
        <v>80</v>
      </c>
    </row>
    <row r="35" spans="1:1" ht="15" customHeight="1" x14ac:dyDescent="0.25">
      <c r="A35" s="2" t="s">
        <v>80</v>
      </c>
    </row>
    <row r="36" spans="1:1" ht="15" customHeight="1" x14ac:dyDescent="0.25">
      <c r="A36" s="2" t="s">
        <v>80</v>
      </c>
    </row>
    <row r="37" spans="1:1" ht="15" customHeight="1" x14ac:dyDescent="0.25">
      <c r="A37" s="2" t="s">
        <v>80</v>
      </c>
    </row>
    <row r="38" spans="1:1" ht="15" customHeight="1" x14ac:dyDescent="0.25">
      <c r="A38" s="2" t="s">
        <v>80</v>
      </c>
    </row>
    <row r="39" spans="1:1" ht="15" customHeight="1" x14ac:dyDescent="0.25">
      <c r="A39" s="2" t="s">
        <v>80</v>
      </c>
    </row>
    <row r="40" spans="1:1" ht="15" customHeight="1" x14ac:dyDescent="0.25">
      <c r="A40" s="2" t="s">
        <v>80</v>
      </c>
    </row>
    <row r="41" spans="1:1" x14ac:dyDescent="0.25">
      <c r="A41" s="6" t="s">
        <v>80</v>
      </c>
    </row>
    <row r="42" spans="1:1" ht="15" customHeight="1" x14ac:dyDescent="0.25">
      <c r="A42" s="2" t="s">
        <v>80</v>
      </c>
    </row>
    <row r="43" spans="1:1" ht="15" customHeight="1" x14ac:dyDescent="0.25">
      <c r="A43" s="2" t="s">
        <v>80</v>
      </c>
    </row>
    <row r="44" spans="1:1" ht="15" customHeight="1" x14ac:dyDescent="0.25">
      <c r="A44" s="6" t="s">
        <v>80</v>
      </c>
    </row>
    <row r="45" spans="1:1" ht="15" customHeight="1" x14ac:dyDescent="0.25">
      <c r="A45" s="2" t="s">
        <v>80</v>
      </c>
    </row>
    <row r="46" spans="1:1" ht="15" customHeight="1" x14ac:dyDescent="0.25">
      <c r="A46" s="2" t="s">
        <v>80</v>
      </c>
    </row>
    <row r="47" spans="1:1" ht="15" customHeight="1" x14ac:dyDescent="0.25">
      <c r="A47" s="2" t="s">
        <v>80</v>
      </c>
    </row>
    <row r="48" spans="1:1" ht="15" customHeight="1" x14ac:dyDescent="0.25">
      <c r="A48" s="2" t="s">
        <v>80</v>
      </c>
    </row>
    <row r="49" spans="1:2" ht="15" customHeight="1" x14ac:dyDescent="0.25">
      <c r="A49" s="2" t="s">
        <v>80</v>
      </c>
    </row>
    <row r="50" spans="1:2" ht="15" customHeight="1" x14ac:dyDescent="0.25">
      <c r="A50" s="2" t="s">
        <v>80</v>
      </c>
    </row>
    <row r="51" spans="1:2" ht="15" customHeight="1" x14ac:dyDescent="0.25">
      <c r="A51" s="2" t="s">
        <v>80</v>
      </c>
    </row>
    <row r="52" spans="1:2" ht="15" customHeight="1" x14ac:dyDescent="0.25">
      <c r="A52" s="2" t="s">
        <v>80</v>
      </c>
    </row>
    <row r="53" spans="1:2" ht="15" customHeight="1" x14ac:dyDescent="0.25">
      <c r="A53" s="2" t="s">
        <v>80</v>
      </c>
    </row>
    <row r="54" spans="1:2" ht="15" customHeight="1" x14ac:dyDescent="0.25">
      <c r="A54" s="6" t="s">
        <v>80</v>
      </c>
    </row>
    <row r="55" spans="1:2" ht="15" customHeight="1" x14ac:dyDescent="0.25">
      <c r="A55" s="2" t="s">
        <v>80</v>
      </c>
    </row>
    <row r="56" spans="1:2" ht="15" customHeight="1" x14ac:dyDescent="0.25">
      <c r="A56" s="6" t="s">
        <v>25</v>
      </c>
      <c r="B56" s="5">
        <v>1</v>
      </c>
    </row>
    <row r="57" spans="1:2" ht="15" customHeight="1" x14ac:dyDescent="0.25">
      <c r="A57" s="2" t="s">
        <v>25</v>
      </c>
    </row>
    <row r="58" spans="1:2" ht="15" customHeight="1" x14ac:dyDescent="0.25">
      <c r="A58" s="2" t="s">
        <v>25</v>
      </c>
    </row>
    <row r="59" spans="1:2" ht="15" customHeight="1" x14ac:dyDescent="0.25">
      <c r="A59" s="2" t="s">
        <v>25</v>
      </c>
    </row>
    <row r="60" spans="1:2" ht="15" customHeight="1" x14ac:dyDescent="0.25">
      <c r="A60" s="2" t="s">
        <v>25</v>
      </c>
    </row>
    <row r="61" spans="1:2" ht="15" customHeight="1" x14ac:dyDescent="0.25">
      <c r="A61" s="2" t="s">
        <v>25</v>
      </c>
    </row>
    <row r="62" spans="1:2" ht="15" customHeight="1" x14ac:dyDescent="0.25">
      <c r="A62" s="2" t="s">
        <v>25</v>
      </c>
    </row>
    <row r="63" spans="1:2" ht="15" customHeight="1" x14ac:dyDescent="0.25">
      <c r="A63" s="2" t="s">
        <v>91</v>
      </c>
      <c r="B63" s="5">
        <v>1</v>
      </c>
    </row>
    <row r="64" spans="1:2" ht="15" customHeight="1" x14ac:dyDescent="0.25">
      <c r="A64" s="6" t="s">
        <v>91</v>
      </c>
    </row>
    <row r="65" spans="1:2" ht="15" customHeight="1" x14ac:dyDescent="0.25">
      <c r="A65" s="2" t="s">
        <v>14</v>
      </c>
      <c r="B65" s="5">
        <v>1</v>
      </c>
    </row>
    <row r="66" spans="1:2" ht="15" customHeight="1" x14ac:dyDescent="0.25">
      <c r="A66" s="6" t="s">
        <v>14</v>
      </c>
    </row>
    <row r="67" spans="1:2" ht="15" customHeight="1" x14ac:dyDescent="0.25">
      <c r="A67" s="2" t="s">
        <v>14</v>
      </c>
    </row>
    <row r="68" spans="1:2" ht="15" customHeight="1" x14ac:dyDescent="0.25">
      <c r="A68" s="2" t="s">
        <v>14</v>
      </c>
    </row>
    <row r="69" spans="1:2" ht="15" customHeight="1" x14ac:dyDescent="0.25">
      <c r="A69" s="6" t="s">
        <v>14</v>
      </c>
    </row>
    <row r="70" spans="1:2" ht="15" customHeight="1" x14ac:dyDescent="0.25">
      <c r="A70" s="2" t="s">
        <v>14</v>
      </c>
    </row>
    <row r="71" spans="1:2" ht="15" customHeight="1" x14ac:dyDescent="0.25">
      <c r="A71" s="2" t="s">
        <v>14</v>
      </c>
    </row>
    <row r="72" spans="1:2" ht="15" customHeight="1" x14ac:dyDescent="0.25">
      <c r="A72" s="2" t="s">
        <v>14</v>
      </c>
    </row>
    <row r="73" spans="1:2" ht="15" customHeight="1" x14ac:dyDescent="0.25">
      <c r="A73" s="2" t="s">
        <v>14</v>
      </c>
    </row>
    <row r="74" spans="1:2" ht="15" customHeight="1" x14ac:dyDescent="0.25">
      <c r="A74" s="2" t="s">
        <v>14</v>
      </c>
    </row>
    <row r="75" spans="1:2" ht="15" customHeight="1" x14ac:dyDescent="0.25">
      <c r="A75" s="2" t="s">
        <v>14</v>
      </c>
    </row>
    <row r="76" spans="1:2" ht="15" customHeight="1" x14ac:dyDescent="0.25">
      <c r="A76" s="2" t="s">
        <v>14</v>
      </c>
    </row>
    <row r="77" spans="1:2" ht="15" customHeight="1" x14ac:dyDescent="0.25">
      <c r="A77" s="6" t="s">
        <v>14</v>
      </c>
    </row>
    <row r="78" spans="1:2" ht="15" customHeight="1" x14ac:dyDescent="0.25">
      <c r="A78" s="2" t="s">
        <v>14</v>
      </c>
    </row>
    <row r="79" spans="1:2" ht="15" customHeight="1" x14ac:dyDescent="0.25">
      <c r="A79" s="2" t="s">
        <v>14</v>
      </c>
    </row>
    <row r="80" spans="1:2" ht="15" customHeight="1" x14ac:dyDescent="0.25">
      <c r="A80" s="2" t="s">
        <v>14</v>
      </c>
    </row>
    <row r="81" spans="1:2" ht="15" customHeight="1" x14ac:dyDescent="0.25">
      <c r="A81" s="2" t="s">
        <v>14</v>
      </c>
    </row>
    <row r="82" spans="1:2" ht="15" customHeight="1" x14ac:dyDescent="0.25">
      <c r="A82" s="2" t="s">
        <v>14</v>
      </c>
    </row>
    <row r="83" spans="1:2" ht="15" customHeight="1" x14ac:dyDescent="0.25">
      <c r="A83" s="2" t="s">
        <v>14</v>
      </c>
    </row>
    <row r="84" spans="1:2" ht="15" customHeight="1" x14ac:dyDescent="0.25">
      <c r="A84" s="6" t="s">
        <v>14</v>
      </c>
    </row>
    <row r="85" spans="1:2" ht="15" customHeight="1" x14ac:dyDescent="0.25">
      <c r="A85" s="2" t="s">
        <v>24</v>
      </c>
      <c r="B85" s="5">
        <v>1</v>
      </c>
    </row>
    <row r="86" spans="1:2" ht="15" customHeight="1" x14ac:dyDescent="0.25">
      <c r="A86" s="2" t="s">
        <v>24</v>
      </c>
    </row>
    <row r="87" spans="1:2" ht="15" customHeight="1" x14ac:dyDescent="0.25">
      <c r="A87" s="2" t="s">
        <v>24</v>
      </c>
    </row>
    <row r="88" spans="1:2" ht="15" customHeight="1" x14ac:dyDescent="0.25">
      <c r="A88" s="2" t="s">
        <v>107</v>
      </c>
      <c r="B88" s="5">
        <v>1</v>
      </c>
    </row>
    <row r="89" spans="1:2" ht="15" customHeight="1" x14ac:dyDescent="0.25">
      <c r="A89" s="2" t="s">
        <v>9</v>
      </c>
      <c r="B89" s="5">
        <v>1</v>
      </c>
    </row>
    <row r="90" spans="1:2" ht="15" customHeight="1" x14ac:dyDescent="0.25">
      <c r="A90" s="2" t="s">
        <v>9</v>
      </c>
    </row>
    <row r="91" spans="1:2" ht="15" customHeight="1" x14ac:dyDescent="0.25">
      <c r="A91" s="2" t="s">
        <v>9</v>
      </c>
    </row>
    <row r="92" spans="1:2" ht="15" customHeight="1" x14ac:dyDescent="0.25">
      <c r="A92" s="2" t="s">
        <v>9</v>
      </c>
    </row>
    <row r="93" spans="1:2" ht="15" customHeight="1" x14ac:dyDescent="0.25">
      <c r="A93" s="6" t="s">
        <v>9</v>
      </c>
    </row>
    <row r="94" spans="1:2" ht="15" customHeight="1" x14ac:dyDescent="0.25">
      <c r="A94" s="2" t="s">
        <v>9</v>
      </c>
    </row>
    <row r="95" spans="1:2" ht="15" customHeight="1" x14ac:dyDescent="0.25">
      <c r="A95" s="2" t="s">
        <v>9</v>
      </c>
    </row>
    <row r="96" spans="1:2" ht="15" customHeight="1" x14ac:dyDescent="0.25">
      <c r="A96" s="2" t="s">
        <v>9</v>
      </c>
    </row>
    <row r="97" spans="1:1" ht="15" customHeight="1" x14ac:dyDescent="0.25">
      <c r="A97" s="2" t="s">
        <v>9</v>
      </c>
    </row>
    <row r="98" spans="1:1" ht="15" customHeight="1" x14ac:dyDescent="0.25">
      <c r="A98" s="2" t="s">
        <v>9</v>
      </c>
    </row>
    <row r="99" spans="1:1" ht="15" customHeight="1" x14ac:dyDescent="0.25">
      <c r="A99" s="2" t="s">
        <v>9</v>
      </c>
    </row>
    <row r="100" spans="1:1" ht="15" customHeight="1" x14ac:dyDescent="0.25">
      <c r="A100" s="2" t="s">
        <v>9</v>
      </c>
    </row>
    <row r="101" spans="1:1" ht="15" customHeight="1" x14ac:dyDescent="0.25">
      <c r="A101" s="2" t="s">
        <v>9</v>
      </c>
    </row>
    <row r="102" spans="1:1" ht="15" customHeight="1" x14ac:dyDescent="0.25">
      <c r="A102" s="2" t="s">
        <v>9</v>
      </c>
    </row>
    <row r="103" spans="1:1" ht="15" customHeight="1" x14ac:dyDescent="0.25">
      <c r="A103" s="2" t="s">
        <v>9</v>
      </c>
    </row>
    <row r="104" spans="1:1" ht="15" customHeight="1" x14ac:dyDescent="0.25">
      <c r="A104" s="2" t="s">
        <v>9</v>
      </c>
    </row>
    <row r="105" spans="1:1" ht="15" customHeight="1" x14ac:dyDescent="0.25">
      <c r="A105" s="2" t="s">
        <v>9</v>
      </c>
    </row>
    <row r="106" spans="1:1" ht="15" customHeight="1" x14ac:dyDescent="0.25">
      <c r="A106" s="2" t="s">
        <v>9</v>
      </c>
    </row>
    <row r="107" spans="1:1" ht="15" customHeight="1" x14ac:dyDescent="0.25">
      <c r="A107" s="2" t="s">
        <v>9</v>
      </c>
    </row>
    <row r="108" spans="1:1" ht="15" customHeight="1" x14ac:dyDescent="0.25">
      <c r="A108" s="2" t="s">
        <v>9</v>
      </c>
    </row>
    <row r="109" spans="1:1" ht="15" customHeight="1" x14ac:dyDescent="0.25">
      <c r="A109" s="2" t="s">
        <v>9</v>
      </c>
    </row>
    <row r="110" spans="1:1" ht="15" customHeight="1" x14ac:dyDescent="0.25">
      <c r="A110" s="2" t="s">
        <v>9</v>
      </c>
    </row>
    <row r="111" spans="1:1" ht="15" customHeight="1" x14ac:dyDescent="0.25">
      <c r="A111" s="2" t="s">
        <v>9</v>
      </c>
    </row>
    <row r="112" spans="1:1" ht="15" customHeight="1" x14ac:dyDescent="0.25">
      <c r="A112" s="2" t="s">
        <v>9</v>
      </c>
    </row>
    <row r="113" spans="1:1" ht="15" customHeight="1" x14ac:dyDescent="0.25">
      <c r="A113" s="2" t="s">
        <v>9</v>
      </c>
    </row>
    <row r="114" spans="1:1" ht="15" customHeight="1" x14ac:dyDescent="0.25">
      <c r="A114" s="2" t="s">
        <v>9</v>
      </c>
    </row>
    <row r="115" spans="1:1" ht="15" customHeight="1" x14ac:dyDescent="0.25">
      <c r="A115" s="2" t="s">
        <v>9</v>
      </c>
    </row>
    <row r="116" spans="1:1" ht="15" customHeight="1" x14ac:dyDescent="0.25">
      <c r="A116" s="2" t="s">
        <v>9</v>
      </c>
    </row>
    <row r="117" spans="1:1" ht="15" customHeight="1" x14ac:dyDescent="0.25">
      <c r="A117" s="2" t="s">
        <v>9</v>
      </c>
    </row>
    <row r="118" spans="1:1" ht="15" customHeight="1" x14ac:dyDescent="0.25">
      <c r="A118" s="2" t="s">
        <v>9</v>
      </c>
    </row>
    <row r="119" spans="1:1" ht="15" customHeight="1" x14ac:dyDescent="0.25">
      <c r="A119" s="2" t="s">
        <v>9</v>
      </c>
    </row>
    <row r="120" spans="1:1" ht="15" customHeight="1" x14ac:dyDescent="0.25">
      <c r="A120" s="2" t="s">
        <v>9</v>
      </c>
    </row>
    <row r="121" spans="1:1" ht="15" customHeight="1" x14ac:dyDescent="0.25">
      <c r="A121" s="2" t="s">
        <v>9</v>
      </c>
    </row>
    <row r="122" spans="1:1" ht="15" customHeight="1" x14ac:dyDescent="0.25">
      <c r="A122" s="2" t="s">
        <v>9</v>
      </c>
    </row>
    <row r="123" spans="1:1" x14ac:dyDescent="0.25">
      <c r="A123" s="6" t="s">
        <v>9</v>
      </c>
    </row>
    <row r="124" spans="1:1" ht="15" customHeight="1" x14ac:dyDescent="0.25">
      <c r="A124" s="6" t="s">
        <v>9</v>
      </c>
    </row>
    <row r="125" spans="1:1" ht="15" customHeight="1" x14ac:dyDescent="0.25">
      <c r="A125" s="2" t="s">
        <v>9</v>
      </c>
    </row>
    <row r="126" spans="1:1" ht="15" customHeight="1" x14ac:dyDescent="0.25">
      <c r="A126" s="2" t="s">
        <v>9</v>
      </c>
    </row>
    <row r="127" spans="1:1" ht="15" customHeight="1" x14ac:dyDescent="0.25">
      <c r="A127" s="2" t="s">
        <v>9</v>
      </c>
    </row>
    <row r="128" spans="1:1" ht="15" customHeight="1" x14ac:dyDescent="0.25">
      <c r="A128" s="2" t="s">
        <v>9</v>
      </c>
    </row>
    <row r="129" spans="1:2" ht="15" customHeight="1" x14ac:dyDescent="0.25">
      <c r="A129" s="2" t="s">
        <v>9</v>
      </c>
    </row>
    <row r="130" spans="1:2" ht="15" customHeight="1" x14ac:dyDescent="0.25">
      <c r="A130" s="2" t="s">
        <v>9</v>
      </c>
    </row>
    <row r="131" spans="1:2" ht="15" customHeight="1" x14ac:dyDescent="0.25">
      <c r="A131" s="2" t="s">
        <v>9</v>
      </c>
    </row>
    <row r="132" spans="1:2" ht="15" customHeight="1" x14ac:dyDescent="0.25">
      <c r="A132" s="2" t="s">
        <v>98</v>
      </c>
      <c r="B132" s="5">
        <v>1</v>
      </c>
    </row>
    <row r="133" spans="1:2" ht="15" customHeight="1" x14ac:dyDescent="0.25">
      <c r="A133" s="2" t="s">
        <v>83</v>
      </c>
      <c r="B133" s="5">
        <v>1</v>
      </c>
    </row>
    <row r="134" spans="1:2" ht="15" customHeight="1" x14ac:dyDescent="0.25">
      <c r="A134" s="2" t="s">
        <v>83</v>
      </c>
    </row>
    <row r="135" spans="1:2" ht="15" customHeight="1" x14ac:dyDescent="0.25">
      <c r="A135" s="2" t="s">
        <v>83</v>
      </c>
    </row>
    <row r="136" spans="1:2" ht="15" customHeight="1" x14ac:dyDescent="0.25">
      <c r="A136" s="2" t="s">
        <v>83</v>
      </c>
    </row>
    <row r="137" spans="1:2" ht="15" customHeight="1" x14ac:dyDescent="0.25">
      <c r="A137" s="2" t="s">
        <v>83</v>
      </c>
    </row>
    <row r="138" spans="1:2" ht="15" customHeight="1" x14ac:dyDescent="0.25">
      <c r="A138" s="2" t="s">
        <v>83</v>
      </c>
    </row>
    <row r="139" spans="1:2" ht="15" customHeight="1" x14ac:dyDescent="0.25">
      <c r="A139" s="2" t="s">
        <v>83</v>
      </c>
    </row>
    <row r="140" spans="1:2" ht="15" customHeight="1" x14ac:dyDescent="0.25">
      <c r="A140" s="2" t="s">
        <v>83</v>
      </c>
    </row>
    <row r="141" spans="1:2" ht="15" customHeight="1" x14ac:dyDescent="0.25">
      <c r="A141" s="2" t="s">
        <v>83</v>
      </c>
    </row>
    <row r="142" spans="1:2" ht="15" customHeight="1" x14ac:dyDescent="0.25">
      <c r="A142" s="2" t="s">
        <v>83</v>
      </c>
    </row>
    <row r="143" spans="1:2" ht="15" customHeight="1" x14ac:dyDescent="0.25">
      <c r="A143" s="2" t="s">
        <v>83</v>
      </c>
    </row>
    <row r="144" spans="1:2" ht="15" customHeight="1" x14ac:dyDescent="0.25">
      <c r="A144" s="2" t="s">
        <v>83</v>
      </c>
    </row>
    <row r="145" spans="1:1" ht="15" customHeight="1" x14ac:dyDescent="0.25">
      <c r="A145" s="2" t="s">
        <v>83</v>
      </c>
    </row>
    <row r="146" spans="1:1" ht="15" customHeight="1" x14ac:dyDescent="0.25">
      <c r="A146" s="2" t="s">
        <v>83</v>
      </c>
    </row>
    <row r="147" spans="1:1" ht="15" customHeight="1" x14ac:dyDescent="0.25">
      <c r="A147" s="2" t="s">
        <v>83</v>
      </c>
    </row>
    <row r="148" spans="1:1" ht="15" customHeight="1" x14ac:dyDescent="0.25">
      <c r="A148" s="2" t="s">
        <v>83</v>
      </c>
    </row>
    <row r="149" spans="1:1" ht="15" customHeight="1" x14ac:dyDescent="0.25">
      <c r="A149" s="2" t="s">
        <v>83</v>
      </c>
    </row>
    <row r="150" spans="1:1" ht="15" customHeight="1" x14ac:dyDescent="0.25">
      <c r="A150" s="2" t="s">
        <v>83</v>
      </c>
    </row>
    <row r="151" spans="1:1" ht="15" customHeight="1" x14ac:dyDescent="0.25">
      <c r="A151" s="2" t="s">
        <v>83</v>
      </c>
    </row>
    <row r="152" spans="1:1" ht="15" customHeight="1" x14ac:dyDescent="0.25">
      <c r="A152" s="6" t="s">
        <v>83</v>
      </c>
    </row>
    <row r="153" spans="1:1" ht="15" customHeight="1" x14ac:dyDescent="0.25">
      <c r="A153" s="2" t="s">
        <v>83</v>
      </c>
    </row>
    <row r="154" spans="1:1" ht="15" customHeight="1" x14ac:dyDescent="0.25">
      <c r="A154" s="2" t="s">
        <v>83</v>
      </c>
    </row>
    <row r="155" spans="1:1" ht="15" customHeight="1" x14ac:dyDescent="0.25">
      <c r="A155" s="2" t="s">
        <v>83</v>
      </c>
    </row>
    <row r="156" spans="1:1" ht="15" customHeight="1" x14ac:dyDescent="0.25">
      <c r="A156" s="2" t="s">
        <v>83</v>
      </c>
    </row>
    <row r="157" spans="1:1" ht="15" customHeight="1" x14ac:dyDescent="0.25">
      <c r="A157" s="2" t="s">
        <v>83</v>
      </c>
    </row>
    <row r="158" spans="1:1" ht="15" customHeight="1" x14ac:dyDescent="0.25">
      <c r="A158" s="2" t="s">
        <v>83</v>
      </c>
    </row>
    <row r="159" spans="1:1" ht="15" customHeight="1" x14ac:dyDescent="0.25">
      <c r="A159" s="2" t="s">
        <v>83</v>
      </c>
    </row>
    <row r="160" spans="1:1" ht="15" customHeight="1" x14ac:dyDescent="0.25">
      <c r="A160" s="2" t="s">
        <v>83</v>
      </c>
    </row>
    <row r="161" spans="1:1" ht="15" customHeight="1" x14ac:dyDescent="0.25">
      <c r="A161" s="2" t="s">
        <v>83</v>
      </c>
    </row>
    <row r="162" spans="1:1" ht="15" customHeight="1" x14ac:dyDescent="0.25">
      <c r="A162" s="2" t="s">
        <v>83</v>
      </c>
    </row>
    <row r="163" spans="1:1" ht="15" customHeight="1" x14ac:dyDescent="0.25">
      <c r="A163" s="2" t="s">
        <v>83</v>
      </c>
    </row>
    <row r="164" spans="1:1" ht="15" customHeight="1" x14ac:dyDescent="0.25">
      <c r="A164" s="2" t="s">
        <v>83</v>
      </c>
    </row>
    <row r="165" spans="1:1" ht="15" customHeight="1" x14ac:dyDescent="0.25">
      <c r="A165" s="2" t="s">
        <v>83</v>
      </c>
    </row>
    <row r="166" spans="1:1" ht="15" customHeight="1" x14ac:dyDescent="0.25">
      <c r="A166" s="2" t="s">
        <v>83</v>
      </c>
    </row>
    <row r="167" spans="1:1" ht="15" customHeight="1" x14ac:dyDescent="0.25">
      <c r="A167" s="2" t="s">
        <v>83</v>
      </c>
    </row>
    <row r="168" spans="1:1" ht="15" customHeight="1" x14ac:dyDescent="0.25">
      <c r="A168" s="2" t="s">
        <v>83</v>
      </c>
    </row>
    <row r="169" spans="1:1" ht="15" customHeight="1" x14ac:dyDescent="0.25">
      <c r="A169" s="2" t="s">
        <v>83</v>
      </c>
    </row>
    <row r="170" spans="1:1" ht="15" customHeight="1" x14ac:dyDescent="0.25">
      <c r="A170" s="6" t="s">
        <v>83</v>
      </c>
    </row>
    <row r="171" spans="1:1" ht="15" customHeight="1" x14ac:dyDescent="0.25">
      <c r="A171" s="2" t="s">
        <v>83</v>
      </c>
    </row>
    <row r="172" spans="1:1" ht="15" customHeight="1" x14ac:dyDescent="0.25">
      <c r="A172" s="6" t="s">
        <v>83</v>
      </c>
    </row>
    <row r="173" spans="1:1" ht="15" customHeight="1" x14ac:dyDescent="0.25">
      <c r="A173" s="2" t="s">
        <v>83</v>
      </c>
    </row>
    <row r="174" spans="1:1" ht="15" customHeight="1" x14ac:dyDescent="0.25">
      <c r="A174" s="2" t="s">
        <v>83</v>
      </c>
    </row>
    <row r="175" spans="1:1" ht="15" customHeight="1" x14ac:dyDescent="0.25">
      <c r="A175" s="2" t="s">
        <v>83</v>
      </c>
    </row>
    <row r="176" spans="1:1" ht="15" customHeight="1" x14ac:dyDescent="0.25">
      <c r="A176" s="2" t="s">
        <v>83</v>
      </c>
    </row>
    <row r="177" spans="1:2" ht="15" customHeight="1" x14ac:dyDescent="0.25">
      <c r="A177" s="6" t="s">
        <v>83</v>
      </c>
    </row>
    <row r="178" spans="1:2" ht="15" customHeight="1" x14ac:dyDescent="0.25">
      <c r="A178" s="2" t="s">
        <v>83</v>
      </c>
    </row>
    <row r="179" spans="1:2" ht="15" customHeight="1" x14ac:dyDescent="0.25">
      <c r="A179" s="2" t="s">
        <v>83</v>
      </c>
    </row>
    <row r="180" spans="1:2" ht="15" customHeight="1" x14ac:dyDescent="0.25">
      <c r="A180" s="2" t="s">
        <v>83</v>
      </c>
    </row>
    <row r="181" spans="1:2" ht="15" customHeight="1" x14ac:dyDescent="0.25">
      <c r="A181" s="2" t="s">
        <v>88</v>
      </c>
      <c r="B181" s="5">
        <v>1</v>
      </c>
    </row>
    <row r="182" spans="1:2" ht="15" customHeight="1" x14ac:dyDescent="0.25">
      <c r="A182" s="2" t="s">
        <v>88</v>
      </c>
    </row>
    <row r="183" spans="1:2" ht="15" customHeight="1" x14ac:dyDescent="0.25">
      <c r="A183" s="2" t="s">
        <v>88</v>
      </c>
    </row>
    <row r="184" spans="1:2" ht="15" customHeight="1" x14ac:dyDescent="0.25">
      <c r="A184" s="2" t="s">
        <v>88</v>
      </c>
    </row>
    <row r="185" spans="1:2" ht="15" customHeight="1" x14ac:dyDescent="0.25">
      <c r="A185" s="2" t="s">
        <v>88</v>
      </c>
    </row>
    <row r="186" spans="1:2" ht="15" customHeight="1" x14ac:dyDescent="0.25">
      <c r="A186" s="2" t="s">
        <v>88</v>
      </c>
    </row>
    <row r="187" spans="1:2" ht="15" customHeight="1" x14ac:dyDescent="0.25">
      <c r="A187" s="2" t="s">
        <v>88</v>
      </c>
    </row>
    <row r="188" spans="1:2" ht="15" customHeight="1" x14ac:dyDescent="0.25">
      <c r="A188" s="2" t="s">
        <v>88</v>
      </c>
    </row>
    <row r="189" spans="1:2" ht="15" customHeight="1" x14ac:dyDescent="0.25">
      <c r="A189" s="2" t="s">
        <v>88</v>
      </c>
    </row>
    <row r="190" spans="1:2" ht="15" customHeight="1" x14ac:dyDescent="0.25">
      <c r="A190" s="2" t="s">
        <v>88</v>
      </c>
    </row>
    <row r="191" spans="1:2" ht="15" customHeight="1" x14ac:dyDescent="0.25">
      <c r="A191" s="2" t="s">
        <v>88</v>
      </c>
    </row>
    <row r="192" spans="1:2" ht="15" customHeight="1" x14ac:dyDescent="0.25">
      <c r="A192" s="2" t="s">
        <v>88</v>
      </c>
    </row>
    <row r="193" spans="1:2" ht="15" customHeight="1" x14ac:dyDescent="0.25">
      <c r="A193" s="6" t="s">
        <v>88</v>
      </c>
    </row>
    <row r="194" spans="1:2" ht="15" customHeight="1" x14ac:dyDescent="0.25">
      <c r="A194" s="2" t="s">
        <v>88</v>
      </c>
    </row>
    <row r="195" spans="1:2" ht="15" customHeight="1" x14ac:dyDescent="0.25">
      <c r="A195" s="2" t="s">
        <v>88</v>
      </c>
    </row>
    <row r="196" spans="1:2" ht="15" customHeight="1" x14ac:dyDescent="0.25">
      <c r="A196" s="6" t="s">
        <v>88</v>
      </c>
    </row>
    <row r="197" spans="1:2" ht="15" customHeight="1" x14ac:dyDescent="0.25">
      <c r="A197" s="2" t="s">
        <v>88</v>
      </c>
    </row>
    <row r="198" spans="1:2" ht="15" customHeight="1" x14ac:dyDescent="0.25">
      <c r="A198" s="2" t="s">
        <v>88</v>
      </c>
    </row>
    <row r="199" spans="1:2" ht="15" customHeight="1" x14ac:dyDescent="0.25">
      <c r="A199" s="2" t="s">
        <v>88</v>
      </c>
    </row>
    <row r="200" spans="1:2" ht="15" customHeight="1" x14ac:dyDescent="0.25">
      <c r="A200" s="2" t="s">
        <v>88</v>
      </c>
    </row>
    <row r="201" spans="1:2" ht="15" customHeight="1" x14ac:dyDescent="0.25">
      <c r="A201" s="2" t="s">
        <v>88</v>
      </c>
    </row>
    <row r="202" spans="1:2" ht="15" customHeight="1" x14ac:dyDescent="0.25">
      <c r="A202" s="2" t="s">
        <v>88</v>
      </c>
    </row>
    <row r="203" spans="1:2" ht="15" customHeight="1" x14ac:dyDescent="0.25">
      <c r="A203" s="2" t="s">
        <v>88</v>
      </c>
    </row>
    <row r="204" spans="1:2" ht="15" customHeight="1" x14ac:dyDescent="0.25">
      <c r="A204" s="2" t="s">
        <v>88</v>
      </c>
    </row>
    <row r="205" spans="1:2" ht="15" customHeight="1" x14ac:dyDescent="0.25">
      <c r="A205" s="2" t="s">
        <v>88</v>
      </c>
    </row>
    <row r="206" spans="1:2" ht="15" customHeight="1" x14ac:dyDescent="0.25">
      <c r="A206" s="2" t="s">
        <v>88</v>
      </c>
    </row>
    <row r="207" spans="1:2" ht="15" customHeight="1" x14ac:dyDescent="0.25">
      <c r="A207" s="2" t="s">
        <v>88</v>
      </c>
    </row>
    <row r="208" spans="1:2" ht="15" customHeight="1" x14ac:dyDescent="0.25">
      <c r="A208" s="2" t="s">
        <v>109</v>
      </c>
      <c r="B208" s="5">
        <v>1</v>
      </c>
    </row>
    <row r="209" spans="1:1" ht="15" customHeight="1" x14ac:dyDescent="0.25">
      <c r="A209" s="2" t="s">
        <v>109</v>
      </c>
    </row>
    <row r="210" spans="1:1" ht="15" customHeight="1" x14ac:dyDescent="0.25">
      <c r="A210" s="2" t="s">
        <v>109</v>
      </c>
    </row>
    <row r="211" spans="1:1" ht="15" customHeight="1" x14ac:dyDescent="0.25">
      <c r="A211" s="2" t="s">
        <v>109</v>
      </c>
    </row>
    <row r="212" spans="1:1" ht="15" customHeight="1" x14ac:dyDescent="0.25">
      <c r="A212" s="2" t="s">
        <v>109</v>
      </c>
    </row>
    <row r="213" spans="1:1" ht="15" customHeight="1" x14ac:dyDescent="0.25">
      <c r="A213" s="2" t="s">
        <v>109</v>
      </c>
    </row>
    <row r="214" spans="1:1" ht="15" customHeight="1" x14ac:dyDescent="0.25">
      <c r="A214" s="2" t="s">
        <v>109</v>
      </c>
    </row>
    <row r="215" spans="1:1" ht="15" customHeight="1" x14ac:dyDescent="0.25">
      <c r="A215" s="2" t="s">
        <v>109</v>
      </c>
    </row>
    <row r="216" spans="1:1" ht="15" customHeight="1" x14ac:dyDescent="0.25">
      <c r="A216" s="2" t="s">
        <v>109</v>
      </c>
    </row>
    <row r="217" spans="1:1" ht="15" customHeight="1" x14ac:dyDescent="0.25">
      <c r="A217" s="2" t="s">
        <v>109</v>
      </c>
    </row>
    <row r="218" spans="1:1" ht="15" customHeight="1" x14ac:dyDescent="0.25">
      <c r="A218" s="2" t="s">
        <v>109</v>
      </c>
    </row>
    <row r="219" spans="1:1" ht="15" customHeight="1" x14ac:dyDescent="0.25">
      <c r="A219" s="2" t="s">
        <v>109</v>
      </c>
    </row>
    <row r="220" spans="1:1" ht="15" customHeight="1" x14ac:dyDescent="0.25">
      <c r="A220" s="2" t="s">
        <v>109</v>
      </c>
    </row>
    <row r="221" spans="1:1" ht="15" customHeight="1" x14ac:dyDescent="0.25">
      <c r="A221" s="2" t="s">
        <v>109</v>
      </c>
    </row>
    <row r="222" spans="1:1" ht="15" customHeight="1" x14ac:dyDescent="0.25">
      <c r="A222" s="2" t="s">
        <v>109</v>
      </c>
    </row>
    <row r="223" spans="1:1" ht="15" customHeight="1" x14ac:dyDescent="0.25">
      <c r="A223" s="2" t="s">
        <v>109</v>
      </c>
    </row>
    <row r="224" spans="1:1" ht="15" customHeight="1" x14ac:dyDescent="0.25">
      <c r="A224" s="6" t="s">
        <v>109</v>
      </c>
    </row>
    <row r="225" spans="1:2" ht="15" customHeight="1" x14ac:dyDescent="0.25">
      <c r="A225" s="2" t="s">
        <v>109</v>
      </c>
    </row>
    <row r="226" spans="1:2" ht="15" customHeight="1" x14ac:dyDescent="0.25">
      <c r="A226" s="2" t="s">
        <v>109</v>
      </c>
    </row>
    <row r="227" spans="1:2" ht="15" customHeight="1" x14ac:dyDescent="0.25">
      <c r="A227" s="2" t="s">
        <v>109</v>
      </c>
    </row>
    <row r="228" spans="1:2" ht="15" customHeight="1" x14ac:dyDescent="0.25">
      <c r="A228" s="2" t="s">
        <v>82</v>
      </c>
      <c r="B228" s="5">
        <v>1</v>
      </c>
    </row>
    <row r="229" spans="1:2" ht="15" customHeight="1" x14ac:dyDescent="0.25">
      <c r="A229" s="2" t="s">
        <v>82</v>
      </c>
    </row>
    <row r="230" spans="1:2" ht="15" customHeight="1" x14ac:dyDescent="0.25">
      <c r="A230" s="2" t="s">
        <v>82</v>
      </c>
    </row>
    <row r="231" spans="1:2" ht="15" customHeight="1" x14ac:dyDescent="0.25">
      <c r="A231" s="2" t="s">
        <v>82</v>
      </c>
    </row>
    <row r="232" spans="1:2" ht="15" customHeight="1" x14ac:dyDescent="0.25">
      <c r="A232" s="2" t="s">
        <v>82</v>
      </c>
    </row>
    <row r="233" spans="1:2" ht="15" customHeight="1" x14ac:dyDescent="0.25">
      <c r="A233" s="2" t="s">
        <v>82</v>
      </c>
    </row>
    <row r="234" spans="1:2" ht="15" customHeight="1" x14ac:dyDescent="0.25">
      <c r="A234" s="2" t="s">
        <v>82</v>
      </c>
    </row>
    <row r="235" spans="1:2" ht="15" customHeight="1" x14ac:dyDescent="0.25">
      <c r="A235" s="2" t="s">
        <v>82</v>
      </c>
    </row>
    <row r="236" spans="1:2" ht="15" customHeight="1" x14ac:dyDescent="0.25">
      <c r="A236" s="2" t="s">
        <v>82</v>
      </c>
    </row>
    <row r="237" spans="1:2" x14ac:dyDescent="0.25">
      <c r="A237" s="6" t="s">
        <v>82</v>
      </c>
    </row>
    <row r="238" spans="1:2" ht="15" customHeight="1" x14ac:dyDescent="0.25">
      <c r="A238" s="6" t="s">
        <v>82</v>
      </c>
    </row>
    <row r="239" spans="1:2" ht="15" customHeight="1" x14ac:dyDescent="0.25">
      <c r="A239" s="2" t="s">
        <v>82</v>
      </c>
    </row>
    <row r="240" spans="1:2" ht="15" customHeight="1" x14ac:dyDescent="0.25">
      <c r="A240" s="2" t="s">
        <v>82</v>
      </c>
    </row>
    <row r="241" spans="1:1" ht="15" customHeight="1" x14ac:dyDescent="0.25">
      <c r="A241" s="2" t="s">
        <v>82</v>
      </c>
    </row>
    <row r="242" spans="1:1" ht="15" customHeight="1" x14ac:dyDescent="0.25">
      <c r="A242" s="2" t="s">
        <v>82</v>
      </c>
    </row>
    <row r="243" spans="1:1" ht="15" customHeight="1" x14ac:dyDescent="0.25">
      <c r="A243" s="2" t="s">
        <v>82</v>
      </c>
    </row>
    <row r="244" spans="1:1" ht="15" customHeight="1" x14ac:dyDescent="0.25">
      <c r="A244" s="2" t="s">
        <v>82</v>
      </c>
    </row>
    <row r="245" spans="1:1" ht="15" customHeight="1" x14ac:dyDescent="0.25">
      <c r="A245" s="2" t="s">
        <v>82</v>
      </c>
    </row>
    <row r="246" spans="1:1" ht="15" customHeight="1" x14ac:dyDescent="0.25">
      <c r="A246" s="2" t="s">
        <v>82</v>
      </c>
    </row>
    <row r="247" spans="1:1" ht="15" customHeight="1" x14ac:dyDescent="0.25">
      <c r="A247" s="2" t="s">
        <v>82</v>
      </c>
    </row>
    <row r="248" spans="1:1" ht="15" customHeight="1" x14ac:dyDescent="0.25">
      <c r="A248" s="2" t="s">
        <v>82</v>
      </c>
    </row>
    <row r="249" spans="1:1" ht="15" customHeight="1" x14ac:dyDescent="0.25">
      <c r="A249" s="2" t="s">
        <v>82</v>
      </c>
    </row>
    <row r="250" spans="1:1" ht="15" customHeight="1" x14ac:dyDescent="0.25">
      <c r="A250" s="2" t="s">
        <v>82</v>
      </c>
    </row>
    <row r="251" spans="1:1" ht="15" customHeight="1" x14ac:dyDescent="0.25">
      <c r="A251" s="2" t="s">
        <v>82</v>
      </c>
    </row>
    <row r="252" spans="1:1" ht="15" customHeight="1" x14ac:dyDescent="0.25">
      <c r="A252" s="2" t="s">
        <v>82</v>
      </c>
    </row>
    <row r="253" spans="1:1" ht="15" customHeight="1" x14ac:dyDescent="0.25">
      <c r="A253" s="2" t="s">
        <v>82</v>
      </c>
    </row>
    <row r="254" spans="1:1" ht="15" customHeight="1" x14ac:dyDescent="0.25">
      <c r="A254" s="2" t="s">
        <v>82</v>
      </c>
    </row>
    <row r="255" spans="1:1" ht="15" customHeight="1" x14ac:dyDescent="0.25">
      <c r="A255" s="2" t="s">
        <v>82</v>
      </c>
    </row>
    <row r="256" spans="1:1" ht="15" customHeight="1" x14ac:dyDescent="0.25">
      <c r="A256" s="2" t="s">
        <v>82</v>
      </c>
    </row>
    <row r="257" spans="1:1" ht="15" customHeight="1" x14ac:dyDescent="0.25">
      <c r="A257" s="2" t="s">
        <v>82</v>
      </c>
    </row>
    <row r="258" spans="1:1" ht="15" customHeight="1" x14ac:dyDescent="0.25">
      <c r="A258" s="2" t="s">
        <v>82</v>
      </c>
    </row>
    <row r="259" spans="1:1" ht="15" customHeight="1" x14ac:dyDescent="0.25">
      <c r="A259" s="2" t="s">
        <v>82</v>
      </c>
    </row>
    <row r="260" spans="1:1" ht="15" customHeight="1" x14ac:dyDescent="0.25">
      <c r="A260" s="2" t="s">
        <v>82</v>
      </c>
    </row>
    <row r="261" spans="1:1" ht="15" customHeight="1" x14ac:dyDescent="0.25">
      <c r="A261" s="6" t="s">
        <v>82</v>
      </c>
    </row>
    <row r="262" spans="1:1" ht="15" customHeight="1" x14ac:dyDescent="0.25">
      <c r="A262" s="2" t="s">
        <v>82</v>
      </c>
    </row>
    <row r="263" spans="1:1" ht="15" customHeight="1" x14ac:dyDescent="0.25">
      <c r="A263" s="2" t="s">
        <v>82</v>
      </c>
    </row>
    <row r="264" spans="1:1" ht="15" customHeight="1" x14ac:dyDescent="0.25">
      <c r="A264" s="2" t="s">
        <v>82</v>
      </c>
    </row>
    <row r="265" spans="1:1" ht="15" customHeight="1" x14ac:dyDescent="0.25">
      <c r="A265" s="2" t="s">
        <v>82</v>
      </c>
    </row>
    <row r="266" spans="1:1" ht="15" customHeight="1" x14ac:dyDescent="0.25">
      <c r="A266" s="2" t="s">
        <v>82</v>
      </c>
    </row>
    <row r="267" spans="1:1" ht="15" customHeight="1" x14ac:dyDescent="0.25">
      <c r="A267" s="2" t="s">
        <v>82</v>
      </c>
    </row>
    <row r="268" spans="1:1" ht="15" customHeight="1" x14ac:dyDescent="0.25">
      <c r="A268" s="2" t="s">
        <v>82</v>
      </c>
    </row>
    <row r="269" spans="1:1" ht="15" customHeight="1" x14ac:dyDescent="0.25">
      <c r="A269" s="2" t="s">
        <v>82</v>
      </c>
    </row>
    <row r="270" spans="1:1" ht="15" customHeight="1" x14ac:dyDescent="0.25">
      <c r="A270" s="2" t="s">
        <v>82</v>
      </c>
    </row>
    <row r="271" spans="1:1" ht="15" customHeight="1" x14ac:dyDescent="0.25">
      <c r="A271" s="2" t="s">
        <v>82</v>
      </c>
    </row>
    <row r="272" spans="1:1" ht="15" customHeight="1" x14ac:dyDescent="0.25">
      <c r="A272" s="2" t="s">
        <v>82</v>
      </c>
    </row>
    <row r="273" spans="1:2" ht="15" customHeight="1" x14ac:dyDescent="0.25">
      <c r="A273" s="2" t="s">
        <v>82</v>
      </c>
    </row>
    <row r="274" spans="1:2" ht="15" customHeight="1" x14ac:dyDescent="0.25">
      <c r="A274" s="2" t="s">
        <v>82</v>
      </c>
    </row>
    <row r="275" spans="1:2" ht="15" customHeight="1" x14ac:dyDescent="0.25">
      <c r="A275" s="2" t="s">
        <v>82</v>
      </c>
    </row>
    <row r="276" spans="1:2" ht="15" customHeight="1" x14ac:dyDescent="0.25">
      <c r="A276" s="2" t="s">
        <v>82</v>
      </c>
    </row>
    <row r="277" spans="1:2" ht="15" customHeight="1" x14ac:dyDescent="0.25">
      <c r="A277" s="2" t="s">
        <v>82</v>
      </c>
    </row>
    <row r="278" spans="1:2" ht="15" customHeight="1" x14ac:dyDescent="0.25">
      <c r="A278" s="2" t="s">
        <v>82</v>
      </c>
    </row>
    <row r="279" spans="1:2" ht="15" customHeight="1" x14ac:dyDescent="0.25">
      <c r="A279" s="6" t="s">
        <v>82</v>
      </c>
    </row>
    <row r="280" spans="1:2" ht="15" customHeight="1" x14ac:dyDescent="0.25">
      <c r="A280" s="2" t="s">
        <v>36</v>
      </c>
      <c r="B280" s="5">
        <v>1</v>
      </c>
    </row>
    <row r="281" spans="1:2" ht="15" customHeight="1" x14ac:dyDescent="0.25">
      <c r="A281" s="2" t="s">
        <v>36</v>
      </c>
    </row>
    <row r="282" spans="1:2" ht="15" customHeight="1" x14ac:dyDescent="0.25">
      <c r="A282" s="2" t="s">
        <v>36</v>
      </c>
    </row>
    <row r="283" spans="1:2" ht="15" customHeight="1" x14ac:dyDescent="0.25">
      <c r="A283" s="2" t="s">
        <v>36</v>
      </c>
    </row>
    <row r="284" spans="1:2" ht="15" customHeight="1" x14ac:dyDescent="0.25">
      <c r="A284" s="2" t="s">
        <v>36</v>
      </c>
    </row>
    <row r="285" spans="1:2" ht="15" customHeight="1" x14ac:dyDescent="0.25">
      <c r="A285" s="2" t="s">
        <v>36</v>
      </c>
    </row>
    <row r="286" spans="1:2" ht="15" customHeight="1" x14ac:dyDescent="0.25">
      <c r="A286" s="2" t="s">
        <v>36</v>
      </c>
    </row>
    <row r="287" spans="1:2" ht="15" customHeight="1" x14ac:dyDescent="0.25">
      <c r="A287" s="2" t="s">
        <v>36</v>
      </c>
    </row>
    <row r="288" spans="1:2" ht="15" customHeight="1" x14ac:dyDescent="0.25">
      <c r="A288" s="2" t="s">
        <v>36</v>
      </c>
    </row>
    <row r="289" spans="1:1" ht="15" customHeight="1" x14ac:dyDescent="0.25">
      <c r="A289" s="2" t="s">
        <v>36</v>
      </c>
    </row>
    <row r="290" spans="1:1" ht="15" customHeight="1" x14ac:dyDescent="0.25">
      <c r="A290" s="2" t="s">
        <v>36</v>
      </c>
    </row>
    <row r="291" spans="1:1" ht="15" customHeight="1" x14ac:dyDescent="0.25">
      <c r="A291" s="2" t="s">
        <v>36</v>
      </c>
    </row>
    <row r="292" spans="1:1" ht="15" customHeight="1" x14ac:dyDescent="0.25">
      <c r="A292" s="2" t="s">
        <v>36</v>
      </c>
    </row>
    <row r="293" spans="1:1" ht="15" customHeight="1" x14ac:dyDescent="0.25">
      <c r="A293" s="2" t="s">
        <v>36</v>
      </c>
    </row>
    <row r="294" spans="1:1" ht="15" customHeight="1" x14ac:dyDescent="0.25">
      <c r="A294" s="2" t="s">
        <v>36</v>
      </c>
    </row>
    <row r="295" spans="1:1" ht="15" customHeight="1" x14ac:dyDescent="0.25">
      <c r="A295" s="2" t="s">
        <v>36</v>
      </c>
    </row>
    <row r="296" spans="1:1" ht="15" customHeight="1" x14ac:dyDescent="0.25">
      <c r="A296" s="2" t="s">
        <v>36</v>
      </c>
    </row>
    <row r="297" spans="1:1" ht="15" customHeight="1" x14ac:dyDescent="0.25">
      <c r="A297" s="2" t="s">
        <v>36</v>
      </c>
    </row>
    <row r="298" spans="1:1" ht="15" customHeight="1" x14ac:dyDescent="0.25">
      <c r="A298" s="2" t="s">
        <v>36</v>
      </c>
    </row>
    <row r="299" spans="1:1" ht="15" customHeight="1" x14ac:dyDescent="0.25">
      <c r="A299" s="2" t="s">
        <v>36</v>
      </c>
    </row>
    <row r="300" spans="1:1" ht="15" customHeight="1" x14ac:dyDescent="0.25">
      <c r="A300" s="2" t="s">
        <v>36</v>
      </c>
    </row>
    <row r="301" spans="1:1" ht="15" customHeight="1" x14ac:dyDescent="0.25">
      <c r="A301" s="2" t="s">
        <v>36</v>
      </c>
    </row>
    <row r="302" spans="1:1" ht="15" customHeight="1" x14ac:dyDescent="0.25">
      <c r="A302" s="2" t="s">
        <v>36</v>
      </c>
    </row>
    <row r="303" spans="1:1" ht="15" customHeight="1" x14ac:dyDescent="0.25">
      <c r="A303" s="6" t="s">
        <v>36</v>
      </c>
    </row>
    <row r="304" spans="1:1" ht="15" customHeight="1" x14ac:dyDescent="0.25">
      <c r="A304" s="2" t="s">
        <v>36</v>
      </c>
    </row>
    <row r="305" spans="1:2" ht="15" customHeight="1" x14ac:dyDescent="0.25">
      <c r="A305" s="2" t="s">
        <v>36</v>
      </c>
    </row>
    <row r="306" spans="1:2" ht="15" customHeight="1" x14ac:dyDescent="0.25">
      <c r="A306" s="2" t="s">
        <v>36</v>
      </c>
    </row>
    <row r="307" spans="1:2" ht="15" customHeight="1" x14ac:dyDescent="0.25">
      <c r="A307" s="2" t="s">
        <v>74</v>
      </c>
      <c r="B307" s="5">
        <v>1</v>
      </c>
    </row>
    <row r="308" spans="1:2" ht="15" customHeight="1" x14ac:dyDescent="0.25">
      <c r="A308" s="2" t="s">
        <v>74</v>
      </c>
    </row>
    <row r="309" spans="1:2" ht="15" customHeight="1" x14ac:dyDescent="0.25">
      <c r="A309" s="2" t="s">
        <v>74</v>
      </c>
    </row>
    <row r="310" spans="1:2" ht="15" customHeight="1" x14ac:dyDescent="0.25">
      <c r="A310" s="2" t="s">
        <v>74</v>
      </c>
    </row>
    <row r="311" spans="1:2" ht="15" customHeight="1" x14ac:dyDescent="0.25">
      <c r="A311" s="2" t="s">
        <v>74</v>
      </c>
    </row>
    <row r="312" spans="1:2" ht="15" customHeight="1" x14ac:dyDescent="0.25">
      <c r="A312" s="2" t="s">
        <v>74</v>
      </c>
    </row>
    <row r="313" spans="1:2" ht="15" customHeight="1" x14ac:dyDescent="0.25">
      <c r="A313" s="2" t="s">
        <v>74</v>
      </c>
    </row>
    <row r="314" spans="1:2" ht="15" customHeight="1" x14ac:dyDescent="0.25">
      <c r="A314" s="2" t="s">
        <v>74</v>
      </c>
    </row>
    <row r="315" spans="1:2" ht="15" customHeight="1" x14ac:dyDescent="0.25">
      <c r="A315" s="2" t="s">
        <v>74</v>
      </c>
    </row>
    <row r="316" spans="1:2" ht="15" customHeight="1" x14ac:dyDescent="0.25">
      <c r="A316" s="2" t="s">
        <v>74</v>
      </c>
    </row>
    <row r="317" spans="1:2" ht="15" customHeight="1" x14ac:dyDescent="0.25">
      <c r="A317" s="2" t="s">
        <v>74</v>
      </c>
    </row>
    <row r="318" spans="1:2" ht="15" customHeight="1" x14ac:dyDescent="0.25">
      <c r="A318" s="2" t="s">
        <v>74</v>
      </c>
    </row>
    <row r="319" spans="1:2" ht="15" customHeight="1" x14ac:dyDescent="0.25">
      <c r="A319" s="2" t="s">
        <v>74</v>
      </c>
    </row>
    <row r="320" spans="1:2" ht="15" customHeight="1" x14ac:dyDescent="0.25">
      <c r="A320" s="2" t="s">
        <v>74</v>
      </c>
    </row>
    <row r="321" spans="1:1" ht="15" customHeight="1" x14ac:dyDescent="0.25">
      <c r="A321" s="2" t="s">
        <v>74</v>
      </c>
    </row>
    <row r="322" spans="1:1" ht="15" customHeight="1" x14ac:dyDescent="0.25">
      <c r="A322" s="6" t="s">
        <v>74</v>
      </c>
    </row>
    <row r="323" spans="1:1" ht="15" customHeight="1" x14ac:dyDescent="0.25">
      <c r="A323" s="2" t="s">
        <v>74</v>
      </c>
    </row>
    <row r="324" spans="1:1" ht="15" customHeight="1" x14ac:dyDescent="0.25">
      <c r="A324" s="2" t="s">
        <v>74</v>
      </c>
    </row>
    <row r="325" spans="1:1" ht="15" customHeight="1" x14ac:dyDescent="0.25">
      <c r="A325" s="2" t="s">
        <v>74</v>
      </c>
    </row>
    <row r="326" spans="1:1" ht="15" customHeight="1" x14ac:dyDescent="0.25">
      <c r="A326" s="2" t="s">
        <v>74</v>
      </c>
    </row>
    <row r="327" spans="1:1" ht="15" customHeight="1" x14ac:dyDescent="0.25">
      <c r="A327" s="2" t="s">
        <v>74</v>
      </c>
    </row>
    <row r="328" spans="1:1" ht="15" customHeight="1" x14ac:dyDescent="0.25">
      <c r="A328" s="2" t="s">
        <v>74</v>
      </c>
    </row>
    <row r="329" spans="1:1" ht="15" customHeight="1" x14ac:dyDescent="0.25">
      <c r="A329" s="2" t="s">
        <v>74</v>
      </c>
    </row>
    <row r="330" spans="1:1" ht="15" customHeight="1" x14ac:dyDescent="0.25">
      <c r="A330" s="2" t="s">
        <v>74</v>
      </c>
    </row>
    <row r="331" spans="1:1" ht="15" customHeight="1" x14ac:dyDescent="0.25">
      <c r="A331" s="2" t="s">
        <v>74</v>
      </c>
    </row>
    <row r="332" spans="1:1" ht="15" customHeight="1" x14ac:dyDescent="0.25">
      <c r="A332" s="2" t="s">
        <v>74</v>
      </c>
    </row>
    <row r="333" spans="1:1" ht="15" customHeight="1" x14ac:dyDescent="0.25">
      <c r="A333" s="6" t="s">
        <v>74</v>
      </c>
    </row>
    <row r="334" spans="1:1" ht="15" customHeight="1" x14ac:dyDescent="0.25">
      <c r="A334" s="2" t="s">
        <v>74</v>
      </c>
    </row>
    <row r="335" spans="1:1" ht="15" customHeight="1" x14ac:dyDescent="0.25">
      <c r="A335" s="2" t="s">
        <v>74</v>
      </c>
    </row>
    <row r="336" spans="1:1" ht="15" customHeight="1" x14ac:dyDescent="0.25">
      <c r="A336" s="2" t="s">
        <v>74</v>
      </c>
    </row>
    <row r="337" spans="1:2" ht="15" customHeight="1" x14ac:dyDescent="0.25">
      <c r="A337" s="2" t="s">
        <v>74</v>
      </c>
    </row>
    <row r="338" spans="1:2" ht="15" customHeight="1" x14ac:dyDescent="0.25">
      <c r="A338" s="2" t="s">
        <v>74</v>
      </c>
    </row>
    <row r="339" spans="1:2" ht="15" customHeight="1" x14ac:dyDescent="0.25">
      <c r="A339" s="2" t="s">
        <v>74</v>
      </c>
    </row>
    <row r="340" spans="1:2" ht="15" customHeight="1" x14ac:dyDescent="0.25">
      <c r="A340" s="2" t="s">
        <v>74</v>
      </c>
    </row>
    <row r="341" spans="1:2" ht="15" customHeight="1" x14ac:dyDescent="0.25">
      <c r="A341" s="2" t="s">
        <v>74</v>
      </c>
    </row>
    <row r="342" spans="1:2" ht="15" customHeight="1" x14ac:dyDescent="0.25">
      <c r="A342" s="2" t="s">
        <v>19</v>
      </c>
      <c r="B342" s="5">
        <v>1</v>
      </c>
    </row>
    <row r="343" spans="1:2" ht="15" customHeight="1" x14ac:dyDescent="0.25">
      <c r="A343" s="2" t="s">
        <v>19</v>
      </c>
    </row>
    <row r="344" spans="1:2" ht="15" customHeight="1" x14ac:dyDescent="0.25">
      <c r="A344" s="2" t="s">
        <v>19</v>
      </c>
    </row>
    <row r="345" spans="1:2" ht="15" customHeight="1" x14ac:dyDescent="0.25">
      <c r="A345" s="2" t="s">
        <v>19</v>
      </c>
    </row>
    <row r="346" spans="1:2" ht="15" customHeight="1" x14ac:dyDescent="0.25">
      <c r="A346" s="2" t="s">
        <v>19</v>
      </c>
    </row>
    <row r="347" spans="1:2" ht="15" customHeight="1" x14ac:dyDescent="0.25">
      <c r="A347" s="2" t="s">
        <v>115</v>
      </c>
      <c r="B347" s="5">
        <v>1</v>
      </c>
    </row>
    <row r="348" spans="1:2" ht="15" customHeight="1" x14ac:dyDescent="0.25">
      <c r="A348" s="2" t="s">
        <v>116</v>
      </c>
      <c r="B348" s="5">
        <v>1</v>
      </c>
    </row>
    <row r="349" spans="1:2" ht="15" customHeight="1" x14ac:dyDescent="0.25">
      <c r="A349" s="2" t="s">
        <v>89</v>
      </c>
      <c r="B349" s="5">
        <v>1</v>
      </c>
    </row>
    <row r="350" spans="1:2" ht="15" customHeight="1" x14ac:dyDescent="0.25">
      <c r="A350" s="2" t="s">
        <v>89</v>
      </c>
    </row>
    <row r="351" spans="1:2" ht="15" customHeight="1" x14ac:dyDescent="0.25">
      <c r="A351" s="2" t="s">
        <v>89</v>
      </c>
    </row>
    <row r="352" spans="1:2" ht="15" customHeight="1" x14ac:dyDescent="0.25">
      <c r="A352" s="6" t="s">
        <v>89</v>
      </c>
    </row>
    <row r="353" spans="1:1" ht="15" customHeight="1" x14ac:dyDescent="0.25">
      <c r="A353" s="2" t="s">
        <v>89</v>
      </c>
    </row>
    <row r="354" spans="1:1" ht="15" customHeight="1" x14ac:dyDescent="0.25">
      <c r="A354" s="2" t="s">
        <v>89</v>
      </c>
    </row>
    <row r="355" spans="1:1" ht="15" customHeight="1" x14ac:dyDescent="0.25">
      <c r="A355" s="2" t="s">
        <v>89</v>
      </c>
    </row>
    <row r="356" spans="1:1" ht="15" customHeight="1" x14ac:dyDescent="0.25">
      <c r="A356" s="2" t="s">
        <v>89</v>
      </c>
    </row>
    <row r="357" spans="1:1" ht="15" customHeight="1" x14ac:dyDescent="0.25">
      <c r="A357" s="2" t="s">
        <v>89</v>
      </c>
    </row>
    <row r="358" spans="1:1" ht="15" customHeight="1" x14ac:dyDescent="0.25">
      <c r="A358" s="2" t="s">
        <v>89</v>
      </c>
    </row>
    <row r="359" spans="1:1" ht="15" customHeight="1" x14ac:dyDescent="0.25">
      <c r="A359" s="2" t="s">
        <v>89</v>
      </c>
    </row>
    <row r="360" spans="1:1" ht="15" customHeight="1" x14ac:dyDescent="0.25">
      <c r="A360" s="2" t="s">
        <v>89</v>
      </c>
    </row>
    <row r="361" spans="1:1" ht="15" customHeight="1" x14ac:dyDescent="0.25">
      <c r="A361" s="2" t="s">
        <v>89</v>
      </c>
    </row>
    <row r="362" spans="1:1" ht="15" customHeight="1" x14ac:dyDescent="0.25">
      <c r="A362" s="2" t="s">
        <v>89</v>
      </c>
    </row>
    <row r="363" spans="1:1" ht="15" customHeight="1" x14ac:dyDescent="0.25">
      <c r="A363" s="2" t="s">
        <v>89</v>
      </c>
    </row>
    <row r="364" spans="1:1" ht="15" customHeight="1" x14ac:dyDescent="0.25">
      <c r="A364" s="2" t="s">
        <v>89</v>
      </c>
    </row>
    <row r="365" spans="1:1" ht="15" customHeight="1" x14ac:dyDescent="0.25">
      <c r="A365" s="2" t="s">
        <v>89</v>
      </c>
    </row>
    <row r="366" spans="1:1" ht="15" customHeight="1" x14ac:dyDescent="0.25">
      <c r="A366" s="2" t="s">
        <v>89</v>
      </c>
    </row>
    <row r="367" spans="1:1" ht="15" customHeight="1" x14ac:dyDescent="0.25">
      <c r="A367" s="2" t="s">
        <v>89</v>
      </c>
    </row>
    <row r="368" spans="1:1" ht="15" customHeight="1" x14ac:dyDescent="0.25">
      <c r="A368" s="2" t="s">
        <v>89</v>
      </c>
    </row>
    <row r="369" spans="1:2" ht="15" customHeight="1" x14ac:dyDescent="0.25">
      <c r="A369" s="2" t="s">
        <v>89</v>
      </c>
    </row>
    <row r="370" spans="1:2" ht="15" customHeight="1" x14ac:dyDescent="0.25">
      <c r="A370" s="2" t="s">
        <v>89</v>
      </c>
    </row>
    <row r="371" spans="1:2" ht="15" customHeight="1" x14ac:dyDescent="0.25">
      <c r="A371" s="2" t="s">
        <v>93</v>
      </c>
      <c r="B371" s="5">
        <v>1</v>
      </c>
    </row>
    <row r="372" spans="1:2" ht="15" customHeight="1" x14ac:dyDescent="0.25">
      <c r="A372" s="2" t="s">
        <v>93</v>
      </c>
    </row>
    <row r="373" spans="1:2" ht="15" customHeight="1" x14ac:dyDescent="0.25">
      <c r="A373" s="2" t="s">
        <v>93</v>
      </c>
    </row>
    <row r="374" spans="1:2" ht="15" customHeight="1" x14ac:dyDescent="0.25">
      <c r="A374" s="2" t="s">
        <v>93</v>
      </c>
    </row>
    <row r="375" spans="1:2" ht="15" customHeight="1" x14ac:dyDescent="0.25">
      <c r="A375" s="6" t="s">
        <v>93</v>
      </c>
    </row>
    <row r="376" spans="1:2" ht="15" customHeight="1" x14ac:dyDescent="0.25">
      <c r="A376" s="2" t="s">
        <v>93</v>
      </c>
    </row>
    <row r="377" spans="1:2" ht="15" customHeight="1" x14ac:dyDescent="0.25">
      <c r="A377" s="2" t="s">
        <v>93</v>
      </c>
    </row>
    <row r="378" spans="1:2" ht="15" customHeight="1" x14ac:dyDescent="0.25">
      <c r="A378" s="2" t="s">
        <v>96</v>
      </c>
      <c r="B378" s="5">
        <v>1</v>
      </c>
    </row>
    <row r="379" spans="1:2" ht="15" customHeight="1" x14ac:dyDescent="0.25">
      <c r="A379" s="2" t="s">
        <v>96</v>
      </c>
    </row>
    <row r="380" spans="1:2" ht="15" customHeight="1" x14ac:dyDescent="0.25">
      <c r="A380" s="2" t="s">
        <v>96</v>
      </c>
    </row>
    <row r="381" spans="1:2" ht="15" customHeight="1" x14ac:dyDescent="0.25">
      <c r="A381" s="2" t="s">
        <v>96</v>
      </c>
    </row>
    <row r="382" spans="1:2" ht="15" customHeight="1" x14ac:dyDescent="0.25">
      <c r="A382" s="2" t="s">
        <v>96</v>
      </c>
    </row>
    <row r="383" spans="1:2" ht="15" customHeight="1" x14ac:dyDescent="0.25">
      <c r="A383" s="2" t="s">
        <v>101</v>
      </c>
      <c r="B383" s="5">
        <v>1</v>
      </c>
    </row>
    <row r="384" spans="1:2" ht="15" customHeight="1" x14ac:dyDescent="0.25">
      <c r="A384" s="2" t="s">
        <v>101</v>
      </c>
    </row>
    <row r="385" spans="1:1" ht="15" customHeight="1" x14ac:dyDescent="0.25">
      <c r="A385" s="2" t="s">
        <v>101</v>
      </c>
    </row>
    <row r="386" spans="1:1" ht="15" customHeight="1" x14ac:dyDescent="0.25">
      <c r="A386" s="2" t="s">
        <v>101</v>
      </c>
    </row>
    <row r="387" spans="1:1" ht="15" customHeight="1" x14ac:dyDescent="0.25">
      <c r="A387" s="2" t="s">
        <v>101</v>
      </c>
    </row>
    <row r="388" spans="1:1" ht="15" customHeight="1" x14ac:dyDescent="0.25">
      <c r="A388" s="2" t="s">
        <v>101</v>
      </c>
    </row>
    <row r="389" spans="1:1" ht="15" customHeight="1" x14ac:dyDescent="0.25">
      <c r="A389" s="2" t="s">
        <v>101</v>
      </c>
    </row>
    <row r="390" spans="1:1" ht="15" customHeight="1" x14ac:dyDescent="0.25">
      <c r="A390" s="2" t="s">
        <v>101</v>
      </c>
    </row>
    <row r="391" spans="1:1" ht="15" customHeight="1" x14ac:dyDescent="0.25">
      <c r="A391" s="2" t="s">
        <v>101</v>
      </c>
    </row>
    <row r="392" spans="1:1" ht="15" customHeight="1" x14ac:dyDescent="0.25">
      <c r="A392" s="2" t="s">
        <v>101</v>
      </c>
    </row>
    <row r="393" spans="1:1" ht="15" customHeight="1" x14ac:dyDescent="0.25">
      <c r="A393" s="2" t="s">
        <v>101</v>
      </c>
    </row>
    <row r="394" spans="1:1" ht="15" customHeight="1" x14ac:dyDescent="0.25">
      <c r="A394" s="2" t="s">
        <v>101</v>
      </c>
    </row>
    <row r="395" spans="1:1" ht="15" customHeight="1" x14ac:dyDescent="0.25">
      <c r="A395" s="2" t="s">
        <v>101</v>
      </c>
    </row>
    <row r="396" spans="1:1" ht="15" customHeight="1" x14ac:dyDescent="0.25">
      <c r="A396" s="2" t="s">
        <v>101</v>
      </c>
    </row>
    <row r="397" spans="1:1" ht="15" customHeight="1" x14ac:dyDescent="0.25">
      <c r="A397" s="6" t="s">
        <v>101</v>
      </c>
    </row>
    <row r="398" spans="1:1" ht="15" customHeight="1" x14ac:dyDescent="0.25">
      <c r="A398" s="2" t="s">
        <v>101</v>
      </c>
    </row>
    <row r="399" spans="1:1" ht="15" customHeight="1" x14ac:dyDescent="0.25">
      <c r="A399" s="2" t="s">
        <v>101</v>
      </c>
    </row>
    <row r="400" spans="1:1" ht="15" customHeight="1" x14ac:dyDescent="0.25">
      <c r="A400" s="2" t="s">
        <v>101</v>
      </c>
    </row>
    <row r="401" spans="1:1" ht="15" customHeight="1" x14ac:dyDescent="0.25">
      <c r="A401" s="2" t="s">
        <v>101</v>
      </c>
    </row>
    <row r="402" spans="1:1" ht="15" customHeight="1" x14ac:dyDescent="0.25">
      <c r="A402" s="2" t="s">
        <v>101</v>
      </c>
    </row>
    <row r="403" spans="1:1" ht="15" customHeight="1" x14ac:dyDescent="0.25">
      <c r="A403" s="2" t="s">
        <v>101</v>
      </c>
    </row>
    <row r="404" spans="1:1" ht="15" customHeight="1" x14ac:dyDescent="0.25">
      <c r="A404" s="2" t="s">
        <v>101</v>
      </c>
    </row>
    <row r="405" spans="1:1" ht="15" customHeight="1" x14ac:dyDescent="0.25">
      <c r="A405" s="2" t="s">
        <v>101</v>
      </c>
    </row>
    <row r="406" spans="1:1" ht="15" customHeight="1" x14ac:dyDescent="0.25">
      <c r="A406" s="2" t="s">
        <v>101</v>
      </c>
    </row>
    <row r="407" spans="1:1" ht="15" customHeight="1" x14ac:dyDescent="0.25">
      <c r="A407" s="2" t="s">
        <v>101</v>
      </c>
    </row>
    <row r="408" spans="1:1" ht="15" customHeight="1" x14ac:dyDescent="0.25">
      <c r="A408" s="2" t="s">
        <v>101</v>
      </c>
    </row>
    <row r="409" spans="1:1" ht="15" customHeight="1" x14ac:dyDescent="0.25">
      <c r="A409" s="2" t="s">
        <v>101</v>
      </c>
    </row>
    <row r="410" spans="1:1" ht="15" customHeight="1" x14ac:dyDescent="0.25">
      <c r="A410" s="2" t="s">
        <v>101</v>
      </c>
    </row>
    <row r="411" spans="1:1" ht="15" customHeight="1" x14ac:dyDescent="0.25">
      <c r="A411" s="2" t="s">
        <v>101</v>
      </c>
    </row>
    <row r="412" spans="1:1" ht="15" customHeight="1" x14ac:dyDescent="0.25">
      <c r="A412" s="2" t="s">
        <v>101</v>
      </c>
    </row>
    <row r="413" spans="1:1" ht="15" customHeight="1" x14ac:dyDescent="0.25">
      <c r="A413" s="2" t="s">
        <v>101</v>
      </c>
    </row>
    <row r="414" spans="1:1" ht="15" customHeight="1" x14ac:dyDescent="0.25">
      <c r="A414" s="2" t="s">
        <v>101</v>
      </c>
    </row>
    <row r="415" spans="1:1" ht="15" customHeight="1" x14ac:dyDescent="0.25">
      <c r="A415" s="2" t="s">
        <v>101</v>
      </c>
    </row>
    <row r="416" spans="1:1" ht="15" customHeight="1" x14ac:dyDescent="0.25">
      <c r="A416" s="6" t="s">
        <v>101</v>
      </c>
    </row>
    <row r="417" spans="1:2" ht="15" customHeight="1" x14ac:dyDescent="0.25">
      <c r="A417" s="2" t="s">
        <v>101</v>
      </c>
    </row>
    <row r="418" spans="1:2" ht="15" customHeight="1" x14ac:dyDescent="0.25">
      <c r="A418" s="2" t="s">
        <v>101</v>
      </c>
    </row>
    <row r="419" spans="1:2" ht="15" customHeight="1" x14ac:dyDescent="0.25">
      <c r="A419" s="2" t="s">
        <v>101</v>
      </c>
    </row>
    <row r="420" spans="1:2" ht="15" customHeight="1" x14ac:dyDescent="0.25">
      <c r="A420" s="2" t="s">
        <v>101</v>
      </c>
    </row>
    <row r="421" spans="1:2" ht="15" customHeight="1" x14ac:dyDescent="0.25">
      <c r="A421" s="2" t="s">
        <v>101</v>
      </c>
    </row>
    <row r="422" spans="1:2" ht="15" customHeight="1" x14ac:dyDescent="0.25">
      <c r="A422" s="2" t="s">
        <v>101</v>
      </c>
    </row>
    <row r="423" spans="1:2" ht="15" customHeight="1" x14ac:dyDescent="0.25">
      <c r="A423" s="2" t="s">
        <v>101</v>
      </c>
    </row>
    <row r="424" spans="1:2" ht="15" customHeight="1" x14ac:dyDescent="0.25">
      <c r="A424" s="2" t="s">
        <v>3</v>
      </c>
      <c r="B424" s="5">
        <v>1</v>
      </c>
    </row>
    <row r="425" spans="1:2" ht="15" customHeight="1" x14ac:dyDescent="0.25">
      <c r="A425" s="2" t="s">
        <v>3</v>
      </c>
    </row>
    <row r="426" spans="1:2" ht="15" customHeight="1" x14ac:dyDescent="0.25">
      <c r="A426" s="2" t="s">
        <v>3</v>
      </c>
    </row>
    <row r="427" spans="1:2" ht="15" customHeight="1" x14ac:dyDescent="0.25">
      <c r="A427" s="2" t="s">
        <v>3</v>
      </c>
    </row>
    <row r="428" spans="1:2" ht="15" customHeight="1" x14ac:dyDescent="0.25">
      <c r="A428" s="2" t="s">
        <v>3</v>
      </c>
    </row>
    <row r="429" spans="1:2" ht="15" customHeight="1" x14ac:dyDescent="0.25">
      <c r="A429" s="2" t="s">
        <v>3</v>
      </c>
    </row>
    <row r="430" spans="1:2" ht="15" customHeight="1" x14ac:dyDescent="0.25">
      <c r="A430" s="2" t="s">
        <v>3</v>
      </c>
    </row>
    <row r="431" spans="1:2" ht="15" customHeight="1" x14ac:dyDescent="0.25">
      <c r="A431" s="2" t="s">
        <v>3</v>
      </c>
    </row>
    <row r="432" spans="1:2" ht="15" customHeight="1" x14ac:dyDescent="0.25">
      <c r="A432" s="2" t="s">
        <v>3</v>
      </c>
    </row>
    <row r="433" spans="1:1" ht="15" customHeight="1" x14ac:dyDescent="0.25">
      <c r="A433" s="2" t="s">
        <v>3</v>
      </c>
    </row>
    <row r="434" spans="1:1" ht="15" customHeight="1" x14ac:dyDescent="0.25">
      <c r="A434" s="2" t="s">
        <v>3</v>
      </c>
    </row>
    <row r="435" spans="1:1" ht="15" customHeight="1" x14ac:dyDescent="0.25">
      <c r="A435" s="2" t="s">
        <v>3</v>
      </c>
    </row>
    <row r="436" spans="1:1" ht="15" customHeight="1" x14ac:dyDescent="0.25">
      <c r="A436" s="2" t="s">
        <v>3</v>
      </c>
    </row>
    <row r="437" spans="1:1" ht="15" customHeight="1" x14ac:dyDescent="0.25">
      <c r="A437" s="2" t="s">
        <v>3</v>
      </c>
    </row>
    <row r="438" spans="1:1" ht="15" customHeight="1" x14ac:dyDescent="0.25">
      <c r="A438" s="2" t="s">
        <v>3</v>
      </c>
    </row>
    <row r="439" spans="1:1" ht="15" customHeight="1" x14ac:dyDescent="0.25">
      <c r="A439" s="2" t="s">
        <v>3</v>
      </c>
    </row>
    <row r="440" spans="1:1" ht="15" customHeight="1" x14ac:dyDescent="0.25">
      <c r="A440" s="2" t="s">
        <v>3</v>
      </c>
    </row>
    <row r="441" spans="1:1" ht="15" customHeight="1" x14ac:dyDescent="0.25">
      <c r="A441" s="6" t="s">
        <v>3</v>
      </c>
    </row>
    <row r="442" spans="1:1" ht="15" customHeight="1" x14ac:dyDescent="0.25">
      <c r="A442" s="2" t="s">
        <v>3</v>
      </c>
    </row>
    <row r="443" spans="1:1" ht="15" customHeight="1" x14ac:dyDescent="0.25">
      <c r="A443" s="2" t="s">
        <v>3</v>
      </c>
    </row>
    <row r="444" spans="1:1" ht="15" customHeight="1" x14ac:dyDescent="0.25">
      <c r="A444" s="2" t="s">
        <v>3</v>
      </c>
    </row>
    <row r="445" spans="1:1" ht="15" customHeight="1" x14ac:dyDescent="0.25">
      <c r="A445" s="2" t="s">
        <v>3</v>
      </c>
    </row>
    <row r="446" spans="1:1" ht="15" customHeight="1" x14ac:dyDescent="0.25">
      <c r="A446" s="2" t="s">
        <v>3</v>
      </c>
    </row>
    <row r="447" spans="1:1" ht="15" customHeight="1" x14ac:dyDescent="0.25">
      <c r="A447" s="2" t="s">
        <v>3</v>
      </c>
    </row>
    <row r="448" spans="1:1" ht="15" customHeight="1" x14ac:dyDescent="0.25">
      <c r="A448" s="2" t="s">
        <v>3</v>
      </c>
    </row>
    <row r="449" spans="1:1" ht="15" customHeight="1" x14ac:dyDescent="0.25">
      <c r="A449" s="2" t="s">
        <v>3</v>
      </c>
    </row>
    <row r="450" spans="1:1" ht="15" customHeight="1" x14ac:dyDescent="0.25">
      <c r="A450" s="2" t="s">
        <v>3</v>
      </c>
    </row>
    <row r="451" spans="1:1" ht="15" customHeight="1" x14ac:dyDescent="0.25">
      <c r="A451" s="2" t="s">
        <v>3</v>
      </c>
    </row>
    <row r="452" spans="1:1" ht="15" customHeight="1" x14ac:dyDescent="0.25">
      <c r="A452" s="2" t="s">
        <v>3</v>
      </c>
    </row>
    <row r="453" spans="1:1" ht="15" customHeight="1" x14ac:dyDescent="0.25">
      <c r="A453" s="2" t="s">
        <v>3</v>
      </c>
    </row>
    <row r="454" spans="1:1" ht="15" customHeight="1" x14ac:dyDescent="0.25">
      <c r="A454" s="2" t="s">
        <v>3</v>
      </c>
    </row>
    <row r="455" spans="1:1" ht="15" customHeight="1" x14ac:dyDescent="0.25">
      <c r="A455" s="2" t="s">
        <v>3</v>
      </c>
    </row>
    <row r="456" spans="1:1" ht="15" customHeight="1" x14ac:dyDescent="0.25">
      <c r="A456" s="2" t="s">
        <v>3</v>
      </c>
    </row>
    <row r="457" spans="1:1" ht="15" customHeight="1" x14ac:dyDescent="0.25">
      <c r="A457" s="2" t="s">
        <v>3</v>
      </c>
    </row>
    <row r="458" spans="1:1" ht="15" customHeight="1" x14ac:dyDescent="0.25">
      <c r="A458" s="2" t="s">
        <v>3</v>
      </c>
    </row>
    <row r="459" spans="1:1" ht="15" customHeight="1" x14ac:dyDescent="0.25">
      <c r="A459" s="2" t="s">
        <v>3</v>
      </c>
    </row>
    <row r="460" spans="1:1" ht="15" customHeight="1" x14ac:dyDescent="0.25">
      <c r="A460" s="2" t="s">
        <v>3</v>
      </c>
    </row>
    <row r="461" spans="1:1" ht="15" customHeight="1" x14ac:dyDescent="0.25">
      <c r="A461" s="2" t="s">
        <v>3</v>
      </c>
    </row>
    <row r="462" spans="1:1" ht="15" customHeight="1" x14ac:dyDescent="0.25">
      <c r="A462" s="2" t="s">
        <v>3</v>
      </c>
    </row>
    <row r="463" spans="1:1" ht="15" customHeight="1" x14ac:dyDescent="0.25">
      <c r="A463" s="2" t="s">
        <v>3</v>
      </c>
    </row>
    <row r="464" spans="1:1" ht="15" customHeight="1" x14ac:dyDescent="0.25">
      <c r="A464" s="6" t="s">
        <v>3</v>
      </c>
    </row>
    <row r="465" spans="1:2" ht="15" customHeight="1" x14ac:dyDescent="0.25">
      <c r="A465" s="2" t="s">
        <v>3</v>
      </c>
    </row>
    <row r="466" spans="1:2" ht="15" customHeight="1" x14ac:dyDescent="0.25">
      <c r="A466" s="2" t="s">
        <v>3</v>
      </c>
    </row>
    <row r="467" spans="1:2" x14ac:dyDescent="0.25">
      <c r="A467" s="6" t="s">
        <v>3</v>
      </c>
    </row>
    <row r="468" spans="1:2" ht="15" customHeight="1" x14ac:dyDescent="0.25">
      <c r="A468" s="6" t="s">
        <v>3</v>
      </c>
    </row>
    <row r="469" spans="1:2" ht="15" customHeight="1" x14ac:dyDescent="0.25">
      <c r="A469" s="2" t="s">
        <v>3</v>
      </c>
    </row>
    <row r="470" spans="1:2" ht="15" customHeight="1" x14ac:dyDescent="0.25">
      <c r="A470" s="2" t="s">
        <v>3</v>
      </c>
    </row>
    <row r="471" spans="1:2" ht="15" customHeight="1" x14ac:dyDescent="0.25">
      <c r="A471" s="2" t="s">
        <v>3</v>
      </c>
    </row>
    <row r="472" spans="1:2" ht="15" customHeight="1" x14ac:dyDescent="0.25">
      <c r="A472" s="2" t="s">
        <v>3</v>
      </c>
    </row>
    <row r="473" spans="1:2" ht="15" customHeight="1" x14ac:dyDescent="0.25">
      <c r="A473" s="2" t="s">
        <v>3</v>
      </c>
    </row>
    <row r="474" spans="1:2" ht="15" customHeight="1" x14ac:dyDescent="0.25">
      <c r="A474" s="2" t="s">
        <v>3</v>
      </c>
    </row>
    <row r="475" spans="1:2" ht="15" customHeight="1" x14ac:dyDescent="0.25">
      <c r="A475" s="2" t="s">
        <v>3</v>
      </c>
    </row>
    <row r="476" spans="1:2" ht="15" customHeight="1" x14ac:dyDescent="0.25">
      <c r="A476" s="2" t="s">
        <v>3</v>
      </c>
    </row>
    <row r="477" spans="1:2" ht="15" customHeight="1" x14ac:dyDescent="0.25">
      <c r="A477" s="2" t="s">
        <v>3</v>
      </c>
    </row>
    <row r="478" spans="1:2" ht="15" customHeight="1" x14ac:dyDescent="0.25">
      <c r="A478" s="2" t="s">
        <v>3</v>
      </c>
    </row>
    <row r="479" spans="1:2" ht="15" customHeight="1" x14ac:dyDescent="0.25">
      <c r="A479" s="2" t="s">
        <v>3</v>
      </c>
    </row>
    <row r="480" spans="1:2" ht="15" customHeight="1" x14ac:dyDescent="0.25">
      <c r="A480" s="2" t="s">
        <v>26</v>
      </c>
      <c r="B480" s="5">
        <v>1</v>
      </c>
    </row>
    <row r="481" spans="1:2" ht="15" customHeight="1" x14ac:dyDescent="0.25">
      <c r="A481" s="2" t="s">
        <v>26</v>
      </c>
    </row>
    <row r="482" spans="1:2" ht="15" customHeight="1" x14ac:dyDescent="0.25">
      <c r="A482" s="2" t="s">
        <v>26</v>
      </c>
    </row>
    <row r="483" spans="1:2" ht="15" customHeight="1" x14ac:dyDescent="0.25">
      <c r="A483" s="2" t="s">
        <v>26</v>
      </c>
    </row>
    <row r="484" spans="1:2" ht="15" customHeight="1" x14ac:dyDescent="0.25">
      <c r="A484" s="2" t="s">
        <v>100</v>
      </c>
      <c r="B484" s="5">
        <v>1</v>
      </c>
    </row>
    <row r="485" spans="1:2" ht="15" customHeight="1" x14ac:dyDescent="0.25">
      <c r="A485" s="2" t="s">
        <v>100</v>
      </c>
    </row>
    <row r="486" spans="1:2" ht="15" customHeight="1" x14ac:dyDescent="0.25">
      <c r="A486" s="2" t="s">
        <v>100</v>
      </c>
    </row>
    <row r="487" spans="1:2" ht="15" customHeight="1" x14ac:dyDescent="0.25">
      <c r="A487" s="2" t="s">
        <v>100</v>
      </c>
    </row>
    <row r="488" spans="1:2" ht="15" customHeight="1" x14ac:dyDescent="0.25">
      <c r="A488" s="2" t="s">
        <v>100</v>
      </c>
    </row>
    <row r="489" spans="1:2" ht="15" customHeight="1" x14ac:dyDescent="0.25">
      <c r="A489" s="2" t="s">
        <v>100</v>
      </c>
    </row>
    <row r="490" spans="1:2" ht="15" customHeight="1" x14ac:dyDescent="0.25">
      <c r="A490" s="2" t="s">
        <v>100</v>
      </c>
    </row>
    <row r="491" spans="1:2" ht="15" customHeight="1" x14ac:dyDescent="0.25">
      <c r="A491" s="2" t="s">
        <v>100</v>
      </c>
    </row>
    <row r="492" spans="1:2" ht="15" customHeight="1" x14ac:dyDescent="0.25">
      <c r="A492" s="2" t="s">
        <v>100</v>
      </c>
    </row>
    <row r="493" spans="1:2" ht="15" customHeight="1" x14ac:dyDescent="0.25">
      <c r="A493" s="2" t="s">
        <v>100</v>
      </c>
    </row>
    <row r="494" spans="1:2" ht="15" customHeight="1" x14ac:dyDescent="0.25">
      <c r="A494" s="2" t="s">
        <v>100</v>
      </c>
    </row>
    <row r="495" spans="1:2" ht="15" customHeight="1" x14ac:dyDescent="0.25">
      <c r="A495" s="6" t="s">
        <v>100</v>
      </c>
    </row>
    <row r="496" spans="1:2" ht="15" customHeight="1" x14ac:dyDescent="0.25">
      <c r="A496" s="2" t="s">
        <v>100</v>
      </c>
    </row>
    <row r="497" spans="1:2" ht="15" customHeight="1" x14ac:dyDescent="0.25">
      <c r="A497" s="2" t="s">
        <v>100</v>
      </c>
    </row>
    <row r="498" spans="1:2" ht="15" customHeight="1" x14ac:dyDescent="0.25">
      <c r="A498" s="2" t="s">
        <v>113</v>
      </c>
      <c r="B498" s="5">
        <v>1</v>
      </c>
    </row>
    <row r="499" spans="1:2" ht="15" customHeight="1" x14ac:dyDescent="0.25">
      <c r="A499" s="2" t="s">
        <v>113</v>
      </c>
    </row>
    <row r="500" spans="1:2" ht="15" customHeight="1" x14ac:dyDescent="0.25">
      <c r="A500" s="2" t="s">
        <v>113</v>
      </c>
    </row>
    <row r="501" spans="1:2" ht="15" customHeight="1" x14ac:dyDescent="0.25">
      <c r="A501" s="2" t="s">
        <v>106</v>
      </c>
      <c r="B501" s="5">
        <v>1</v>
      </c>
    </row>
    <row r="502" spans="1:2" ht="15" customHeight="1" x14ac:dyDescent="0.25">
      <c r="A502" s="2" t="s">
        <v>106</v>
      </c>
    </row>
    <row r="503" spans="1:2" ht="15" customHeight="1" x14ac:dyDescent="0.25">
      <c r="A503" s="2" t="s">
        <v>106</v>
      </c>
    </row>
    <row r="504" spans="1:2" ht="15" customHeight="1" x14ac:dyDescent="0.25">
      <c r="A504" s="2" t="s">
        <v>106</v>
      </c>
    </row>
    <row r="505" spans="1:2" ht="15" customHeight="1" x14ac:dyDescent="0.25">
      <c r="A505" s="2" t="s">
        <v>106</v>
      </c>
    </row>
    <row r="506" spans="1:2" ht="15" customHeight="1" x14ac:dyDescent="0.25">
      <c r="A506" s="2" t="s">
        <v>106</v>
      </c>
    </row>
    <row r="507" spans="1:2" ht="15" customHeight="1" x14ac:dyDescent="0.25">
      <c r="A507" s="2" t="s">
        <v>106</v>
      </c>
    </row>
    <row r="508" spans="1:2" ht="15" customHeight="1" x14ac:dyDescent="0.25">
      <c r="A508" s="2" t="s">
        <v>106</v>
      </c>
    </row>
    <row r="509" spans="1:2" ht="15" customHeight="1" x14ac:dyDescent="0.25">
      <c r="A509" s="2" t="s">
        <v>106</v>
      </c>
    </row>
    <row r="510" spans="1:2" ht="15" customHeight="1" x14ac:dyDescent="0.25">
      <c r="A510" s="2" t="s">
        <v>106</v>
      </c>
    </row>
    <row r="511" spans="1:2" ht="15" customHeight="1" x14ac:dyDescent="0.25">
      <c r="A511" s="2" t="s">
        <v>106</v>
      </c>
    </row>
    <row r="512" spans="1:2" ht="15" customHeight="1" x14ac:dyDescent="0.25">
      <c r="A512" s="2" t="s">
        <v>106</v>
      </c>
    </row>
    <row r="513" spans="1:1" ht="15" customHeight="1" x14ac:dyDescent="0.25">
      <c r="A513" s="2" t="s">
        <v>106</v>
      </c>
    </row>
    <row r="514" spans="1:1" ht="15" customHeight="1" x14ac:dyDescent="0.25">
      <c r="A514" s="2" t="s">
        <v>106</v>
      </c>
    </row>
    <row r="515" spans="1:1" ht="15" customHeight="1" x14ac:dyDescent="0.25">
      <c r="A515" s="2" t="s">
        <v>106</v>
      </c>
    </row>
    <row r="516" spans="1:1" ht="15" customHeight="1" x14ac:dyDescent="0.25">
      <c r="A516" s="2" t="s">
        <v>106</v>
      </c>
    </row>
    <row r="517" spans="1:1" ht="15" customHeight="1" x14ac:dyDescent="0.25">
      <c r="A517" s="2" t="s">
        <v>106</v>
      </c>
    </row>
    <row r="518" spans="1:1" ht="15" customHeight="1" x14ac:dyDescent="0.25">
      <c r="A518" s="2" t="s">
        <v>106</v>
      </c>
    </row>
    <row r="519" spans="1:1" ht="15" customHeight="1" x14ac:dyDescent="0.25">
      <c r="A519" s="2" t="s">
        <v>106</v>
      </c>
    </row>
    <row r="520" spans="1:1" ht="15" customHeight="1" x14ac:dyDescent="0.25">
      <c r="A520" s="2" t="s">
        <v>106</v>
      </c>
    </row>
    <row r="521" spans="1:1" ht="15" customHeight="1" x14ac:dyDescent="0.25">
      <c r="A521" s="2" t="s">
        <v>106</v>
      </c>
    </row>
    <row r="522" spans="1:1" ht="15" customHeight="1" x14ac:dyDescent="0.25">
      <c r="A522" s="6" t="s">
        <v>106</v>
      </c>
    </row>
    <row r="523" spans="1:1" ht="15" customHeight="1" x14ac:dyDescent="0.25">
      <c r="A523" s="2" t="s">
        <v>106</v>
      </c>
    </row>
    <row r="524" spans="1:1" ht="15" customHeight="1" x14ac:dyDescent="0.25">
      <c r="A524" s="2" t="s">
        <v>106</v>
      </c>
    </row>
    <row r="525" spans="1:1" ht="15" customHeight="1" x14ac:dyDescent="0.25">
      <c r="A525" s="2" t="s">
        <v>106</v>
      </c>
    </row>
    <row r="526" spans="1:1" ht="15" customHeight="1" x14ac:dyDescent="0.25">
      <c r="A526" s="2" t="s">
        <v>106</v>
      </c>
    </row>
    <row r="527" spans="1:1" ht="15" customHeight="1" x14ac:dyDescent="0.25">
      <c r="A527" s="2" t="s">
        <v>106</v>
      </c>
    </row>
    <row r="528" spans="1:1" ht="15" customHeight="1" x14ac:dyDescent="0.25">
      <c r="A528" s="2" t="s">
        <v>106</v>
      </c>
    </row>
    <row r="529" spans="1:2" ht="15" customHeight="1" x14ac:dyDescent="0.25">
      <c r="A529" s="2" t="s">
        <v>106</v>
      </c>
    </row>
    <row r="530" spans="1:2" ht="15" customHeight="1" x14ac:dyDescent="0.25">
      <c r="A530" s="2" t="s">
        <v>23</v>
      </c>
      <c r="B530" s="5">
        <v>1</v>
      </c>
    </row>
    <row r="531" spans="1:2" ht="15" customHeight="1" x14ac:dyDescent="0.25">
      <c r="A531" s="2" t="s">
        <v>23</v>
      </c>
    </row>
    <row r="532" spans="1:2" ht="15" customHeight="1" x14ac:dyDescent="0.25">
      <c r="A532" s="2" t="s">
        <v>23</v>
      </c>
    </row>
    <row r="533" spans="1:2" ht="15" customHeight="1" x14ac:dyDescent="0.25">
      <c r="A533" s="2" t="s">
        <v>23</v>
      </c>
    </row>
    <row r="534" spans="1:2" ht="15" customHeight="1" x14ac:dyDescent="0.25">
      <c r="A534" s="2" t="s">
        <v>23</v>
      </c>
    </row>
    <row r="535" spans="1:2" ht="15" customHeight="1" x14ac:dyDescent="0.25">
      <c r="A535" s="2" t="s">
        <v>23</v>
      </c>
    </row>
    <row r="536" spans="1:2" ht="15" customHeight="1" x14ac:dyDescent="0.25">
      <c r="A536" s="2" t="s">
        <v>23</v>
      </c>
    </row>
    <row r="537" spans="1:2" ht="15" customHeight="1" x14ac:dyDescent="0.25">
      <c r="A537" s="2" t="s">
        <v>23</v>
      </c>
    </row>
    <row r="538" spans="1:2" ht="15" customHeight="1" x14ac:dyDescent="0.25">
      <c r="A538" s="2" t="s">
        <v>23</v>
      </c>
    </row>
    <row r="539" spans="1:2" ht="15" customHeight="1" x14ac:dyDescent="0.25">
      <c r="A539" s="2" t="s">
        <v>85</v>
      </c>
      <c r="B539" s="5">
        <v>1</v>
      </c>
    </row>
    <row r="540" spans="1:2" ht="15" customHeight="1" x14ac:dyDescent="0.25">
      <c r="A540" s="2" t="s">
        <v>85</v>
      </c>
    </row>
    <row r="541" spans="1:2" ht="15" customHeight="1" x14ac:dyDescent="0.25">
      <c r="A541" s="2" t="s">
        <v>85</v>
      </c>
    </row>
    <row r="542" spans="1:2" ht="15" customHeight="1" x14ac:dyDescent="0.25">
      <c r="A542" s="2" t="s">
        <v>68</v>
      </c>
      <c r="B542" s="5">
        <v>1</v>
      </c>
    </row>
    <row r="543" spans="1:2" ht="15" customHeight="1" x14ac:dyDescent="0.25">
      <c r="A543" s="2" t="s">
        <v>68</v>
      </c>
    </row>
    <row r="544" spans="1:2" ht="15" customHeight="1" x14ac:dyDescent="0.25">
      <c r="A544" s="2" t="s">
        <v>68</v>
      </c>
    </row>
    <row r="545" spans="1:1" ht="15" customHeight="1" x14ac:dyDescent="0.25">
      <c r="A545" s="2" t="s">
        <v>68</v>
      </c>
    </row>
    <row r="546" spans="1:1" ht="15" customHeight="1" x14ac:dyDescent="0.25">
      <c r="A546" s="2" t="s">
        <v>68</v>
      </c>
    </row>
    <row r="547" spans="1:1" ht="15" customHeight="1" x14ac:dyDescent="0.25">
      <c r="A547" s="2" t="s">
        <v>68</v>
      </c>
    </row>
    <row r="548" spans="1:1" ht="15" customHeight="1" x14ac:dyDescent="0.25">
      <c r="A548" s="2" t="s">
        <v>68</v>
      </c>
    </row>
    <row r="549" spans="1:1" ht="15" customHeight="1" x14ac:dyDescent="0.25">
      <c r="A549" s="6" t="s">
        <v>68</v>
      </c>
    </row>
    <row r="550" spans="1:1" ht="15" customHeight="1" x14ac:dyDescent="0.25">
      <c r="A550" s="2" t="s">
        <v>68</v>
      </c>
    </row>
    <row r="551" spans="1:1" ht="15" customHeight="1" x14ac:dyDescent="0.25">
      <c r="A551" s="2" t="s">
        <v>68</v>
      </c>
    </row>
    <row r="552" spans="1:1" ht="15" customHeight="1" x14ac:dyDescent="0.25">
      <c r="A552" s="2" t="s">
        <v>68</v>
      </c>
    </row>
    <row r="553" spans="1:1" ht="15" customHeight="1" x14ac:dyDescent="0.25">
      <c r="A553" s="2" t="s">
        <v>68</v>
      </c>
    </row>
    <row r="554" spans="1:1" ht="15" customHeight="1" x14ac:dyDescent="0.25">
      <c r="A554" s="2" t="s">
        <v>68</v>
      </c>
    </row>
    <row r="555" spans="1:1" ht="15" customHeight="1" x14ac:dyDescent="0.25">
      <c r="A555" s="2" t="s">
        <v>68</v>
      </c>
    </row>
    <row r="556" spans="1:1" ht="15" customHeight="1" x14ac:dyDescent="0.25">
      <c r="A556" s="2" t="s">
        <v>68</v>
      </c>
    </row>
    <row r="557" spans="1:1" ht="15" customHeight="1" x14ac:dyDescent="0.25">
      <c r="A557" s="2" t="s">
        <v>68</v>
      </c>
    </row>
    <row r="558" spans="1:1" ht="15" customHeight="1" x14ac:dyDescent="0.25">
      <c r="A558" s="2" t="s">
        <v>68</v>
      </c>
    </row>
    <row r="559" spans="1:1" ht="15" customHeight="1" x14ac:dyDescent="0.25">
      <c r="A559" s="2" t="s">
        <v>68</v>
      </c>
    </row>
    <row r="560" spans="1:1" ht="15" customHeight="1" x14ac:dyDescent="0.25">
      <c r="A560" s="2" t="s">
        <v>68</v>
      </c>
    </row>
    <row r="561" spans="1:2" ht="15" customHeight="1" x14ac:dyDescent="0.25">
      <c r="A561" s="2" t="s">
        <v>68</v>
      </c>
    </row>
    <row r="562" spans="1:2" ht="15" customHeight="1" x14ac:dyDescent="0.25">
      <c r="A562" s="2" t="s">
        <v>68</v>
      </c>
    </row>
    <row r="563" spans="1:2" ht="15" customHeight="1" x14ac:dyDescent="0.25">
      <c r="A563" s="2" t="s">
        <v>68</v>
      </c>
    </row>
    <row r="564" spans="1:2" ht="15" customHeight="1" x14ac:dyDescent="0.25">
      <c r="A564" s="2" t="s">
        <v>68</v>
      </c>
    </row>
    <row r="565" spans="1:2" ht="15" customHeight="1" x14ac:dyDescent="0.25">
      <c r="A565" s="2" t="s">
        <v>79</v>
      </c>
      <c r="B565" s="5">
        <v>1</v>
      </c>
    </row>
    <row r="566" spans="1:2" ht="15" customHeight="1" x14ac:dyDescent="0.25">
      <c r="A566" s="2" t="s">
        <v>79</v>
      </c>
    </row>
    <row r="567" spans="1:2" ht="15" customHeight="1" x14ac:dyDescent="0.25">
      <c r="A567" s="2" t="s">
        <v>79</v>
      </c>
    </row>
    <row r="568" spans="1:2" ht="15" customHeight="1" x14ac:dyDescent="0.25">
      <c r="A568" s="2" t="s">
        <v>79</v>
      </c>
    </row>
    <row r="569" spans="1:2" ht="15" customHeight="1" x14ac:dyDescent="0.25">
      <c r="A569" s="2" t="s">
        <v>79</v>
      </c>
    </row>
    <row r="570" spans="1:2" ht="15" customHeight="1" x14ac:dyDescent="0.25">
      <c r="A570" s="2" t="s">
        <v>79</v>
      </c>
    </row>
    <row r="571" spans="1:2" ht="15" customHeight="1" x14ac:dyDescent="0.25">
      <c r="A571" s="2" t="s">
        <v>79</v>
      </c>
    </row>
    <row r="572" spans="1:2" ht="15" customHeight="1" x14ac:dyDescent="0.25">
      <c r="A572" s="6" t="s">
        <v>79</v>
      </c>
    </row>
    <row r="573" spans="1:2" ht="15" customHeight="1" x14ac:dyDescent="0.25">
      <c r="A573" s="2" t="s">
        <v>79</v>
      </c>
    </row>
    <row r="574" spans="1:2" ht="15" customHeight="1" x14ac:dyDescent="0.25">
      <c r="A574" s="2" t="s">
        <v>79</v>
      </c>
    </row>
    <row r="575" spans="1:2" ht="15" customHeight="1" x14ac:dyDescent="0.25">
      <c r="A575" s="2" t="s">
        <v>79</v>
      </c>
    </row>
    <row r="576" spans="1:2" ht="15" customHeight="1" x14ac:dyDescent="0.25">
      <c r="A576" s="2" t="s">
        <v>79</v>
      </c>
    </row>
    <row r="577" spans="1:1" ht="15" customHeight="1" x14ac:dyDescent="0.25">
      <c r="A577" s="2" t="s">
        <v>79</v>
      </c>
    </row>
    <row r="578" spans="1:1" ht="15" customHeight="1" x14ac:dyDescent="0.25">
      <c r="A578" s="2" t="s">
        <v>79</v>
      </c>
    </row>
    <row r="579" spans="1:1" ht="15" customHeight="1" x14ac:dyDescent="0.25">
      <c r="A579" s="2" t="s">
        <v>79</v>
      </c>
    </row>
    <row r="580" spans="1:1" ht="15" customHeight="1" x14ac:dyDescent="0.25">
      <c r="A580" s="2" t="s">
        <v>79</v>
      </c>
    </row>
    <row r="581" spans="1:1" ht="15" customHeight="1" x14ac:dyDescent="0.25">
      <c r="A581" s="2" t="s">
        <v>79</v>
      </c>
    </row>
    <row r="582" spans="1:1" ht="15" customHeight="1" x14ac:dyDescent="0.25">
      <c r="A582" s="2" t="s">
        <v>79</v>
      </c>
    </row>
    <row r="583" spans="1:1" ht="15" customHeight="1" x14ac:dyDescent="0.25">
      <c r="A583" s="2" t="s">
        <v>79</v>
      </c>
    </row>
    <row r="584" spans="1:1" ht="15" customHeight="1" x14ac:dyDescent="0.25">
      <c r="A584" s="2" t="s">
        <v>79</v>
      </c>
    </row>
    <row r="585" spans="1:1" ht="15" customHeight="1" x14ac:dyDescent="0.25">
      <c r="A585" s="2" t="s">
        <v>79</v>
      </c>
    </row>
    <row r="586" spans="1:1" ht="15" customHeight="1" x14ac:dyDescent="0.25">
      <c r="A586" s="2" t="s">
        <v>79</v>
      </c>
    </row>
    <row r="587" spans="1:1" ht="15" customHeight="1" x14ac:dyDescent="0.25">
      <c r="A587" s="2" t="s">
        <v>79</v>
      </c>
    </row>
    <row r="588" spans="1:1" ht="15" customHeight="1" x14ac:dyDescent="0.25">
      <c r="A588" s="2" t="s">
        <v>79</v>
      </c>
    </row>
    <row r="589" spans="1:1" ht="15" customHeight="1" x14ac:dyDescent="0.25">
      <c r="A589" s="2" t="s">
        <v>79</v>
      </c>
    </row>
    <row r="590" spans="1:1" ht="15" customHeight="1" x14ac:dyDescent="0.25">
      <c r="A590" s="2" t="s">
        <v>79</v>
      </c>
    </row>
    <row r="591" spans="1:1" ht="15" customHeight="1" x14ac:dyDescent="0.25">
      <c r="A591" s="2" t="s">
        <v>79</v>
      </c>
    </row>
    <row r="592" spans="1:1" ht="15" customHeight="1" x14ac:dyDescent="0.25">
      <c r="A592" s="2" t="s">
        <v>79</v>
      </c>
    </row>
    <row r="593" spans="1:2" ht="15" customHeight="1" x14ac:dyDescent="0.25">
      <c r="A593" s="2" t="s">
        <v>79</v>
      </c>
    </row>
    <row r="594" spans="1:2" ht="15" customHeight="1" x14ac:dyDescent="0.25">
      <c r="A594" s="2" t="s">
        <v>17</v>
      </c>
      <c r="B594" s="5">
        <v>1</v>
      </c>
    </row>
    <row r="595" spans="1:2" ht="15" customHeight="1" x14ac:dyDescent="0.25">
      <c r="A595" s="2" t="s">
        <v>17</v>
      </c>
    </row>
    <row r="596" spans="1:2" ht="15" customHeight="1" x14ac:dyDescent="0.25">
      <c r="A596" s="2" t="s">
        <v>17</v>
      </c>
    </row>
    <row r="597" spans="1:2" ht="15" customHeight="1" x14ac:dyDescent="0.25">
      <c r="A597" s="2" t="s">
        <v>17</v>
      </c>
    </row>
    <row r="598" spans="1:2" ht="15" customHeight="1" x14ac:dyDescent="0.25">
      <c r="A598" s="2" t="s">
        <v>17</v>
      </c>
    </row>
    <row r="599" spans="1:2" ht="15" customHeight="1" x14ac:dyDescent="0.25">
      <c r="A599" s="2" t="s">
        <v>17</v>
      </c>
    </row>
    <row r="600" spans="1:2" ht="15" customHeight="1" x14ac:dyDescent="0.25">
      <c r="A600" s="6" t="s">
        <v>17</v>
      </c>
    </row>
    <row r="601" spans="1:2" ht="15" customHeight="1" x14ac:dyDescent="0.25">
      <c r="A601" s="2" t="s">
        <v>17</v>
      </c>
    </row>
    <row r="602" spans="1:2" ht="15" customHeight="1" x14ac:dyDescent="0.25">
      <c r="A602" s="2" t="s">
        <v>17</v>
      </c>
    </row>
    <row r="603" spans="1:2" ht="15" customHeight="1" x14ac:dyDescent="0.25">
      <c r="A603" s="2" t="s">
        <v>17</v>
      </c>
    </row>
    <row r="604" spans="1:2" ht="15" customHeight="1" x14ac:dyDescent="0.25">
      <c r="A604" s="2" t="s">
        <v>17</v>
      </c>
    </row>
    <row r="605" spans="1:2" ht="15" customHeight="1" x14ac:dyDescent="0.25">
      <c r="A605" s="2" t="s">
        <v>2</v>
      </c>
      <c r="B605" s="5">
        <v>1</v>
      </c>
    </row>
    <row r="606" spans="1:2" ht="15" customHeight="1" x14ac:dyDescent="0.25">
      <c r="A606" s="2" t="s">
        <v>2</v>
      </c>
    </row>
    <row r="607" spans="1:2" ht="15" customHeight="1" x14ac:dyDescent="0.25">
      <c r="A607" s="2" t="s">
        <v>2</v>
      </c>
    </row>
    <row r="608" spans="1:2" ht="15" customHeight="1" x14ac:dyDescent="0.25">
      <c r="A608" s="2" t="s">
        <v>2</v>
      </c>
    </row>
    <row r="609" spans="1:1" ht="15" customHeight="1" x14ac:dyDescent="0.25">
      <c r="A609" s="2" t="s">
        <v>2</v>
      </c>
    </row>
    <row r="610" spans="1:1" ht="15" customHeight="1" x14ac:dyDescent="0.25">
      <c r="A610" s="2" t="s">
        <v>2</v>
      </c>
    </row>
    <row r="611" spans="1:1" ht="15" customHeight="1" x14ac:dyDescent="0.25">
      <c r="A611" s="2" t="s">
        <v>2</v>
      </c>
    </row>
    <row r="612" spans="1:1" ht="15" customHeight="1" x14ac:dyDescent="0.25">
      <c r="A612" s="2" t="s">
        <v>2</v>
      </c>
    </row>
    <row r="613" spans="1:1" ht="15" customHeight="1" x14ac:dyDescent="0.25">
      <c r="A613" s="2" t="s">
        <v>2</v>
      </c>
    </row>
    <row r="614" spans="1:1" ht="15" customHeight="1" x14ac:dyDescent="0.25">
      <c r="A614" s="2" t="s">
        <v>2</v>
      </c>
    </row>
    <row r="615" spans="1:1" ht="15" customHeight="1" x14ac:dyDescent="0.25">
      <c r="A615" s="2" t="s">
        <v>2</v>
      </c>
    </row>
    <row r="616" spans="1:1" ht="15" customHeight="1" x14ac:dyDescent="0.25">
      <c r="A616" s="2" t="s">
        <v>2</v>
      </c>
    </row>
    <row r="617" spans="1:1" ht="15" customHeight="1" x14ac:dyDescent="0.25">
      <c r="A617" s="2" t="s">
        <v>2</v>
      </c>
    </row>
    <row r="618" spans="1:1" ht="15" customHeight="1" x14ac:dyDescent="0.25">
      <c r="A618" s="2" t="s">
        <v>2</v>
      </c>
    </row>
    <row r="619" spans="1:1" ht="15" customHeight="1" x14ac:dyDescent="0.25">
      <c r="A619" s="6" t="s">
        <v>2</v>
      </c>
    </row>
    <row r="620" spans="1:1" ht="15" customHeight="1" x14ac:dyDescent="0.25">
      <c r="A620" s="2" t="s">
        <v>2</v>
      </c>
    </row>
    <row r="621" spans="1:1" ht="15" customHeight="1" x14ac:dyDescent="0.25">
      <c r="A621" s="2" t="s">
        <v>2</v>
      </c>
    </row>
    <row r="622" spans="1:1" ht="15" customHeight="1" x14ac:dyDescent="0.25">
      <c r="A622" s="2" t="s">
        <v>2</v>
      </c>
    </row>
    <row r="623" spans="1:1" ht="15" customHeight="1" x14ac:dyDescent="0.25">
      <c r="A623" s="2" t="s">
        <v>2</v>
      </c>
    </row>
    <row r="624" spans="1:1" ht="15" customHeight="1" x14ac:dyDescent="0.25">
      <c r="A624" s="2" t="s">
        <v>2</v>
      </c>
    </row>
    <row r="625" spans="1:1" ht="15" customHeight="1" x14ac:dyDescent="0.25">
      <c r="A625" s="2" t="s">
        <v>2</v>
      </c>
    </row>
    <row r="626" spans="1:1" ht="15" customHeight="1" x14ac:dyDescent="0.25">
      <c r="A626" s="2" t="s">
        <v>2</v>
      </c>
    </row>
    <row r="627" spans="1:1" ht="15" customHeight="1" x14ac:dyDescent="0.25">
      <c r="A627" s="2" t="s">
        <v>2</v>
      </c>
    </row>
    <row r="628" spans="1:1" ht="15" customHeight="1" x14ac:dyDescent="0.25">
      <c r="A628" s="2" t="s">
        <v>2</v>
      </c>
    </row>
    <row r="629" spans="1:1" ht="15" customHeight="1" x14ac:dyDescent="0.25">
      <c r="A629" s="2" t="s">
        <v>2</v>
      </c>
    </row>
    <row r="630" spans="1:1" ht="15" customHeight="1" x14ac:dyDescent="0.25">
      <c r="A630" s="2" t="s">
        <v>2</v>
      </c>
    </row>
    <row r="631" spans="1:1" ht="15" customHeight="1" x14ac:dyDescent="0.25">
      <c r="A631" s="2" t="s">
        <v>2</v>
      </c>
    </row>
    <row r="632" spans="1:1" ht="15" customHeight="1" x14ac:dyDescent="0.25">
      <c r="A632" s="2" t="s">
        <v>2</v>
      </c>
    </row>
    <row r="633" spans="1:1" ht="15" customHeight="1" x14ac:dyDescent="0.25">
      <c r="A633" s="2" t="s">
        <v>2</v>
      </c>
    </row>
    <row r="634" spans="1:1" ht="15" customHeight="1" x14ac:dyDescent="0.25">
      <c r="A634" s="2" t="s">
        <v>2</v>
      </c>
    </row>
    <row r="635" spans="1:1" ht="15" customHeight="1" x14ac:dyDescent="0.25">
      <c r="A635" s="2" t="s">
        <v>2</v>
      </c>
    </row>
    <row r="636" spans="1:1" ht="15" customHeight="1" x14ac:dyDescent="0.25">
      <c r="A636" s="2" t="s">
        <v>2</v>
      </c>
    </row>
    <row r="637" spans="1:1" ht="15" customHeight="1" x14ac:dyDescent="0.25">
      <c r="A637" s="2" t="s">
        <v>2</v>
      </c>
    </row>
    <row r="638" spans="1:1" ht="15" customHeight="1" x14ac:dyDescent="0.25">
      <c r="A638" s="2" t="s">
        <v>2</v>
      </c>
    </row>
    <row r="639" spans="1:1" ht="15" customHeight="1" x14ac:dyDescent="0.25">
      <c r="A639" s="2" t="s">
        <v>2</v>
      </c>
    </row>
    <row r="640" spans="1:1" ht="15" customHeight="1" x14ac:dyDescent="0.25">
      <c r="A640" s="2" t="s">
        <v>2</v>
      </c>
    </row>
    <row r="641" spans="1:1" ht="15" customHeight="1" x14ac:dyDescent="0.25">
      <c r="A641" s="2" t="s">
        <v>2</v>
      </c>
    </row>
    <row r="642" spans="1:1" ht="15" customHeight="1" x14ac:dyDescent="0.25">
      <c r="A642" s="2" t="s">
        <v>2</v>
      </c>
    </row>
    <row r="643" spans="1:1" ht="15" customHeight="1" x14ac:dyDescent="0.25">
      <c r="A643" s="2" t="s">
        <v>2</v>
      </c>
    </row>
    <row r="644" spans="1:1" ht="15" customHeight="1" x14ac:dyDescent="0.25">
      <c r="A644" s="2" t="s">
        <v>2</v>
      </c>
    </row>
    <row r="645" spans="1:1" ht="15" customHeight="1" x14ac:dyDescent="0.25">
      <c r="A645" s="2" t="s">
        <v>2</v>
      </c>
    </row>
    <row r="646" spans="1:1" ht="15" customHeight="1" x14ac:dyDescent="0.25">
      <c r="A646" s="2" t="s">
        <v>2</v>
      </c>
    </row>
    <row r="647" spans="1:1" ht="15" customHeight="1" x14ac:dyDescent="0.25">
      <c r="A647" s="2" t="s">
        <v>2</v>
      </c>
    </row>
    <row r="648" spans="1:1" ht="15" customHeight="1" x14ac:dyDescent="0.25">
      <c r="A648" s="2" t="s">
        <v>2</v>
      </c>
    </row>
    <row r="649" spans="1:1" ht="15" customHeight="1" x14ac:dyDescent="0.25">
      <c r="A649" s="2" t="s">
        <v>2</v>
      </c>
    </row>
    <row r="650" spans="1:1" ht="15" customHeight="1" x14ac:dyDescent="0.25">
      <c r="A650" s="2" t="s">
        <v>2</v>
      </c>
    </row>
    <row r="651" spans="1:1" ht="15" customHeight="1" x14ac:dyDescent="0.25">
      <c r="A651" s="2" t="s">
        <v>2</v>
      </c>
    </row>
    <row r="652" spans="1:1" ht="15" customHeight="1" x14ac:dyDescent="0.25">
      <c r="A652" s="6" t="s">
        <v>2</v>
      </c>
    </row>
    <row r="653" spans="1:1" ht="15" customHeight="1" x14ac:dyDescent="0.25">
      <c r="A653" s="2" t="s">
        <v>2</v>
      </c>
    </row>
    <row r="654" spans="1:1" ht="15" customHeight="1" x14ac:dyDescent="0.25">
      <c r="A654" s="2" t="s">
        <v>2</v>
      </c>
    </row>
    <row r="655" spans="1:1" ht="15" customHeight="1" x14ac:dyDescent="0.25">
      <c r="A655" s="2" t="s">
        <v>2</v>
      </c>
    </row>
    <row r="656" spans="1:1" ht="15" customHeight="1" x14ac:dyDescent="0.25">
      <c r="A656" s="2" t="s">
        <v>2</v>
      </c>
    </row>
    <row r="657" spans="1:2" ht="15" customHeight="1" x14ac:dyDescent="0.25">
      <c r="A657" s="2" t="s">
        <v>2</v>
      </c>
    </row>
    <row r="658" spans="1:2" ht="15" customHeight="1" x14ac:dyDescent="0.25">
      <c r="A658" s="2" t="s">
        <v>2</v>
      </c>
    </row>
    <row r="659" spans="1:2" ht="15" customHeight="1" x14ac:dyDescent="0.25">
      <c r="A659" s="2" t="s">
        <v>20</v>
      </c>
      <c r="B659" s="5">
        <v>1</v>
      </c>
    </row>
    <row r="660" spans="1:2" ht="15" customHeight="1" x14ac:dyDescent="0.25">
      <c r="A660" s="2" t="s">
        <v>20</v>
      </c>
    </row>
    <row r="661" spans="1:2" ht="15" customHeight="1" x14ac:dyDescent="0.25">
      <c r="A661" s="2" t="s">
        <v>20</v>
      </c>
    </row>
    <row r="662" spans="1:2" ht="15" customHeight="1" x14ac:dyDescent="0.25">
      <c r="A662" s="2" t="s">
        <v>20</v>
      </c>
    </row>
    <row r="663" spans="1:2" ht="15" customHeight="1" x14ac:dyDescent="0.25">
      <c r="A663" s="2" t="s">
        <v>20</v>
      </c>
    </row>
    <row r="664" spans="1:2" ht="15" customHeight="1" x14ac:dyDescent="0.25">
      <c r="A664" s="2" t="s">
        <v>20</v>
      </c>
    </row>
    <row r="665" spans="1:2" ht="15" customHeight="1" x14ac:dyDescent="0.25">
      <c r="A665" s="2" t="s">
        <v>20</v>
      </c>
    </row>
    <row r="666" spans="1:2" ht="15" customHeight="1" x14ac:dyDescent="0.25">
      <c r="A666" s="2" t="s">
        <v>20</v>
      </c>
    </row>
    <row r="667" spans="1:2" ht="15" customHeight="1" x14ac:dyDescent="0.25">
      <c r="A667" s="2" t="s">
        <v>20</v>
      </c>
    </row>
    <row r="668" spans="1:2" ht="15" customHeight="1" x14ac:dyDescent="0.25">
      <c r="A668" s="2" t="s">
        <v>20</v>
      </c>
    </row>
    <row r="669" spans="1:2" ht="15" customHeight="1" x14ac:dyDescent="0.25">
      <c r="A669" s="2" t="s">
        <v>20</v>
      </c>
    </row>
    <row r="670" spans="1:2" ht="15" customHeight="1" x14ac:dyDescent="0.25">
      <c r="A670" s="2" t="s">
        <v>20</v>
      </c>
    </row>
    <row r="671" spans="1:2" ht="15" customHeight="1" x14ac:dyDescent="0.25">
      <c r="A671" s="2" t="s">
        <v>20</v>
      </c>
    </row>
    <row r="672" spans="1:2" ht="15" customHeight="1" x14ac:dyDescent="0.25">
      <c r="A672" s="2" t="s">
        <v>20</v>
      </c>
    </row>
    <row r="673" spans="1:1" ht="15" customHeight="1" x14ac:dyDescent="0.25">
      <c r="A673" s="2" t="s">
        <v>20</v>
      </c>
    </row>
    <row r="674" spans="1:1" ht="15" customHeight="1" x14ac:dyDescent="0.25">
      <c r="A674" s="2" t="s">
        <v>20</v>
      </c>
    </row>
    <row r="675" spans="1:1" ht="15" customHeight="1" x14ac:dyDescent="0.25">
      <c r="A675" s="2" t="s">
        <v>20</v>
      </c>
    </row>
    <row r="676" spans="1:1" ht="15" customHeight="1" x14ac:dyDescent="0.25">
      <c r="A676" s="6" t="s">
        <v>20</v>
      </c>
    </row>
    <row r="677" spans="1:1" ht="15" customHeight="1" x14ac:dyDescent="0.25">
      <c r="A677" s="2" t="s">
        <v>20</v>
      </c>
    </row>
    <row r="678" spans="1:1" ht="15" customHeight="1" x14ac:dyDescent="0.25">
      <c r="A678" s="2" t="s">
        <v>20</v>
      </c>
    </row>
    <row r="679" spans="1:1" ht="15" customHeight="1" x14ac:dyDescent="0.25">
      <c r="A679" s="2" t="s">
        <v>20</v>
      </c>
    </row>
    <row r="680" spans="1:1" ht="15" customHeight="1" x14ac:dyDescent="0.25">
      <c r="A680" s="2" t="s">
        <v>20</v>
      </c>
    </row>
    <row r="681" spans="1:1" ht="15" customHeight="1" x14ac:dyDescent="0.25">
      <c r="A681" s="2" t="s">
        <v>20</v>
      </c>
    </row>
    <row r="682" spans="1:1" ht="15" customHeight="1" x14ac:dyDescent="0.25">
      <c r="A682" s="2" t="s">
        <v>20</v>
      </c>
    </row>
    <row r="683" spans="1:1" ht="15" customHeight="1" x14ac:dyDescent="0.25">
      <c r="A683" s="2" t="s">
        <v>20</v>
      </c>
    </row>
    <row r="684" spans="1:1" ht="15" customHeight="1" x14ac:dyDescent="0.25">
      <c r="A684" s="2" t="s">
        <v>20</v>
      </c>
    </row>
    <row r="685" spans="1:1" ht="15" customHeight="1" x14ac:dyDescent="0.25">
      <c r="A685" s="2" t="s">
        <v>20</v>
      </c>
    </row>
    <row r="686" spans="1:1" ht="15" customHeight="1" x14ac:dyDescent="0.25">
      <c r="A686" s="2" t="s">
        <v>20</v>
      </c>
    </row>
    <row r="687" spans="1:1" ht="15" customHeight="1" x14ac:dyDescent="0.25">
      <c r="A687" s="6" t="s">
        <v>20</v>
      </c>
    </row>
    <row r="688" spans="1:1" ht="15" customHeight="1" x14ac:dyDescent="0.25">
      <c r="A688" s="2" t="s">
        <v>20</v>
      </c>
    </row>
    <row r="689" spans="1:1" ht="15" customHeight="1" x14ac:dyDescent="0.25">
      <c r="A689" s="2" t="s">
        <v>20</v>
      </c>
    </row>
    <row r="690" spans="1:1" ht="15" customHeight="1" x14ac:dyDescent="0.25">
      <c r="A690" s="2" t="s">
        <v>20</v>
      </c>
    </row>
    <row r="691" spans="1:1" ht="15" customHeight="1" x14ac:dyDescent="0.25">
      <c r="A691" s="2" t="s">
        <v>20</v>
      </c>
    </row>
    <row r="692" spans="1:1" ht="15" customHeight="1" x14ac:dyDescent="0.25">
      <c r="A692" s="2" t="s">
        <v>20</v>
      </c>
    </row>
    <row r="693" spans="1:1" ht="15" customHeight="1" x14ac:dyDescent="0.25">
      <c r="A693" s="2" t="s">
        <v>20</v>
      </c>
    </row>
    <row r="694" spans="1:1" ht="15" customHeight="1" x14ac:dyDescent="0.25">
      <c r="A694" s="2" t="s">
        <v>20</v>
      </c>
    </row>
    <row r="695" spans="1:1" ht="15" customHeight="1" x14ac:dyDescent="0.25">
      <c r="A695" s="2" t="s">
        <v>20</v>
      </c>
    </row>
    <row r="696" spans="1:1" ht="15" customHeight="1" x14ac:dyDescent="0.25">
      <c r="A696" s="2" t="s">
        <v>20</v>
      </c>
    </row>
    <row r="697" spans="1:1" ht="15" customHeight="1" x14ac:dyDescent="0.25">
      <c r="A697" s="2" t="s">
        <v>20</v>
      </c>
    </row>
    <row r="698" spans="1:1" ht="15" customHeight="1" x14ac:dyDescent="0.25">
      <c r="A698" s="2" t="s">
        <v>20</v>
      </c>
    </row>
    <row r="699" spans="1:1" ht="15" customHeight="1" x14ac:dyDescent="0.25">
      <c r="A699" s="2" t="s">
        <v>20</v>
      </c>
    </row>
    <row r="700" spans="1:1" ht="15" customHeight="1" x14ac:dyDescent="0.25">
      <c r="A700" s="2" t="s">
        <v>20</v>
      </c>
    </row>
    <row r="701" spans="1:1" ht="15" customHeight="1" x14ac:dyDescent="0.25">
      <c r="A701" s="2" t="s">
        <v>20</v>
      </c>
    </row>
    <row r="702" spans="1:1" ht="15" customHeight="1" x14ac:dyDescent="0.25">
      <c r="A702" s="2" t="s">
        <v>20</v>
      </c>
    </row>
    <row r="703" spans="1:1" ht="15" customHeight="1" x14ac:dyDescent="0.25">
      <c r="A703" s="2" t="s">
        <v>20</v>
      </c>
    </row>
    <row r="704" spans="1:1" ht="15" customHeight="1" x14ac:dyDescent="0.25">
      <c r="A704" s="2" t="s">
        <v>20</v>
      </c>
    </row>
    <row r="705" spans="1:2" ht="15" customHeight="1" x14ac:dyDescent="0.25">
      <c r="A705" s="2" t="s">
        <v>20</v>
      </c>
    </row>
    <row r="706" spans="1:2" ht="15" customHeight="1" x14ac:dyDescent="0.25">
      <c r="A706" s="2" t="s">
        <v>20</v>
      </c>
    </row>
    <row r="707" spans="1:2" ht="15" customHeight="1" x14ac:dyDescent="0.25">
      <c r="A707" s="2" t="s">
        <v>20</v>
      </c>
    </row>
    <row r="708" spans="1:2" ht="15" customHeight="1" x14ac:dyDescent="0.25">
      <c r="A708" s="2" t="s">
        <v>20</v>
      </c>
    </row>
    <row r="709" spans="1:2" ht="15" customHeight="1" x14ac:dyDescent="0.25">
      <c r="A709" s="2" t="s">
        <v>20</v>
      </c>
    </row>
    <row r="710" spans="1:2" ht="15" customHeight="1" x14ac:dyDescent="0.25">
      <c r="A710" s="2" t="s">
        <v>20</v>
      </c>
    </row>
    <row r="711" spans="1:2" ht="15" customHeight="1" x14ac:dyDescent="0.25">
      <c r="A711" s="2" t="s">
        <v>20</v>
      </c>
    </row>
    <row r="712" spans="1:2" ht="15" customHeight="1" x14ac:dyDescent="0.25">
      <c r="A712" s="2" t="s">
        <v>20</v>
      </c>
    </row>
    <row r="713" spans="1:2" ht="15" customHeight="1" x14ac:dyDescent="0.25">
      <c r="A713" s="2" t="s">
        <v>20</v>
      </c>
    </row>
    <row r="714" spans="1:2" ht="15" customHeight="1" x14ac:dyDescent="0.25">
      <c r="A714" s="2" t="s">
        <v>20</v>
      </c>
    </row>
    <row r="715" spans="1:2" ht="15" customHeight="1" x14ac:dyDescent="0.25">
      <c r="A715" s="2" t="s">
        <v>20</v>
      </c>
    </row>
    <row r="716" spans="1:2" ht="15" customHeight="1" x14ac:dyDescent="0.25">
      <c r="A716" s="2" t="s">
        <v>5</v>
      </c>
      <c r="B716" s="5">
        <v>1</v>
      </c>
    </row>
    <row r="717" spans="1:2" ht="15" customHeight="1" x14ac:dyDescent="0.25">
      <c r="A717" s="2" t="s">
        <v>5</v>
      </c>
    </row>
    <row r="718" spans="1:2" ht="15" customHeight="1" x14ac:dyDescent="0.25">
      <c r="A718" s="6" t="s">
        <v>5</v>
      </c>
    </row>
    <row r="719" spans="1:2" ht="15" customHeight="1" x14ac:dyDescent="0.25">
      <c r="A719" s="2" t="s">
        <v>5</v>
      </c>
    </row>
    <row r="720" spans="1:2" ht="15" customHeight="1" x14ac:dyDescent="0.25">
      <c r="A720" s="2" t="s">
        <v>5</v>
      </c>
    </row>
    <row r="721" spans="1:1" ht="15" customHeight="1" x14ac:dyDescent="0.25">
      <c r="A721" s="2" t="s">
        <v>5</v>
      </c>
    </row>
    <row r="722" spans="1:1" ht="15" customHeight="1" x14ac:dyDescent="0.25">
      <c r="A722" s="2" t="s">
        <v>5</v>
      </c>
    </row>
    <row r="723" spans="1:1" ht="15" customHeight="1" x14ac:dyDescent="0.25">
      <c r="A723" s="2" t="s">
        <v>5</v>
      </c>
    </row>
    <row r="724" spans="1:1" ht="15" customHeight="1" x14ac:dyDescent="0.25">
      <c r="A724" s="2" t="s">
        <v>5</v>
      </c>
    </row>
    <row r="725" spans="1:1" ht="15" customHeight="1" x14ac:dyDescent="0.25">
      <c r="A725" s="2" t="s">
        <v>5</v>
      </c>
    </row>
    <row r="726" spans="1:1" ht="15" customHeight="1" x14ac:dyDescent="0.25">
      <c r="A726" s="2" t="s">
        <v>5</v>
      </c>
    </row>
    <row r="727" spans="1:1" ht="15" customHeight="1" x14ac:dyDescent="0.25">
      <c r="A727" s="2" t="s">
        <v>5</v>
      </c>
    </row>
    <row r="728" spans="1:1" ht="15" customHeight="1" x14ac:dyDescent="0.25">
      <c r="A728" s="2" t="s">
        <v>5</v>
      </c>
    </row>
    <row r="729" spans="1:1" ht="15" customHeight="1" x14ac:dyDescent="0.25">
      <c r="A729" s="2" t="s">
        <v>5</v>
      </c>
    </row>
    <row r="730" spans="1:1" ht="15" customHeight="1" x14ac:dyDescent="0.25">
      <c r="A730" s="2" t="s">
        <v>5</v>
      </c>
    </row>
    <row r="731" spans="1:1" ht="15" customHeight="1" x14ac:dyDescent="0.25">
      <c r="A731" s="2" t="s">
        <v>5</v>
      </c>
    </row>
    <row r="732" spans="1:1" ht="15" customHeight="1" x14ac:dyDescent="0.25">
      <c r="A732" s="2" t="s">
        <v>5</v>
      </c>
    </row>
    <row r="733" spans="1:1" ht="15" customHeight="1" x14ac:dyDescent="0.25">
      <c r="A733" s="2" t="s">
        <v>5</v>
      </c>
    </row>
    <row r="734" spans="1:1" ht="15" customHeight="1" x14ac:dyDescent="0.25">
      <c r="A734" s="2" t="s">
        <v>5</v>
      </c>
    </row>
    <row r="735" spans="1:1" ht="15" customHeight="1" x14ac:dyDescent="0.25">
      <c r="A735" s="2" t="s">
        <v>5</v>
      </c>
    </row>
    <row r="736" spans="1:1" ht="15" customHeight="1" x14ac:dyDescent="0.25">
      <c r="A736" s="2" t="s">
        <v>5</v>
      </c>
    </row>
    <row r="737" spans="1:2" ht="15" customHeight="1" x14ac:dyDescent="0.25">
      <c r="A737" s="2" t="s">
        <v>5</v>
      </c>
    </row>
    <row r="738" spans="1:2" ht="15" customHeight="1" x14ac:dyDescent="0.25">
      <c r="A738" s="2" t="s">
        <v>5</v>
      </c>
    </row>
    <row r="739" spans="1:2" ht="15" customHeight="1" x14ac:dyDescent="0.25">
      <c r="A739" s="2" t="s">
        <v>5</v>
      </c>
    </row>
    <row r="740" spans="1:2" ht="15" customHeight="1" x14ac:dyDescent="0.25">
      <c r="A740" s="2" t="s">
        <v>5</v>
      </c>
    </row>
    <row r="741" spans="1:2" ht="15" customHeight="1" x14ac:dyDescent="0.25">
      <c r="A741" s="2" t="s">
        <v>5</v>
      </c>
    </row>
    <row r="742" spans="1:2" ht="15" customHeight="1" x14ac:dyDescent="0.25">
      <c r="A742" s="2" t="s">
        <v>5</v>
      </c>
    </row>
    <row r="743" spans="1:2" ht="15" customHeight="1" x14ac:dyDescent="0.25">
      <c r="A743" s="6" t="s">
        <v>5</v>
      </c>
    </row>
    <row r="744" spans="1:2" ht="15" customHeight="1" x14ac:dyDescent="0.25">
      <c r="A744" s="2" t="s">
        <v>5</v>
      </c>
    </row>
    <row r="745" spans="1:2" ht="15" customHeight="1" x14ac:dyDescent="0.25">
      <c r="A745" s="2" t="s">
        <v>5</v>
      </c>
    </row>
    <row r="746" spans="1:2" ht="15" customHeight="1" x14ac:dyDescent="0.25">
      <c r="A746" s="2" t="s">
        <v>5</v>
      </c>
    </row>
    <row r="747" spans="1:2" ht="15" customHeight="1" x14ac:dyDescent="0.25">
      <c r="A747" s="2" t="s">
        <v>5</v>
      </c>
    </row>
    <row r="748" spans="1:2" ht="15" customHeight="1" x14ac:dyDescent="0.25">
      <c r="A748" s="2" t="s">
        <v>5</v>
      </c>
    </row>
    <row r="749" spans="1:2" ht="15" customHeight="1" x14ac:dyDescent="0.25">
      <c r="A749" s="2" t="s">
        <v>5</v>
      </c>
    </row>
    <row r="750" spans="1:2" ht="15" customHeight="1" x14ac:dyDescent="0.25">
      <c r="A750" s="2" t="s">
        <v>110</v>
      </c>
      <c r="B750" s="5">
        <v>1</v>
      </c>
    </row>
    <row r="751" spans="1:2" ht="15" customHeight="1" x14ac:dyDescent="0.25">
      <c r="A751" s="2" t="s">
        <v>110</v>
      </c>
    </row>
    <row r="752" spans="1:2" ht="15" customHeight="1" x14ac:dyDescent="0.25">
      <c r="A752" s="2" t="s">
        <v>110</v>
      </c>
    </row>
    <row r="753" spans="1:1" ht="15" customHeight="1" x14ac:dyDescent="0.25">
      <c r="A753" s="2" t="s">
        <v>110</v>
      </c>
    </row>
    <row r="754" spans="1:1" ht="15" customHeight="1" x14ac:dyDescent="0.25">
      <c r="A754" s="2" t="s">
        <v>110</v>
      </c>
    </row>
    <row r="755" spans="1:1" ht="15" customHeight="1" x14ac:dyDescent="0.25">
      <c r="A755" s="2" t="s">
        <v>110</v>
      </c>
    </row>
    <row r="756" spans="1:1" ht="15" customHeight="1" x14ac:dyDescent="0.25">
      <c r="A756" s="2" t="s">
        <v>110</v>
      </c>
    </row>
    <row r="757" spans="1:1" ht="15" customHeight="1" x14ac:dyDescent="0.25">
      <c r="A757" s="2" t="s">
        <v>110</v>
      </c>
    </row>
    <row r="758" spans="1:1" ht="15" customHeight="1" x14ac:dyDescent="0.25">
      <c r="A758" s="2" t="s">
        <v>110</v>
      </c>
    </row>
    <row r="759" spans="1:1" ht="15" customHeight="1" x14ac:dyDescent="0.25">
      <c r="A759" s="2" t="s">
        <v>110</v>
      </c>
    </row>
    <row r="760" spans="1:1" ht="15" customHeight="1" x14ac:dyDescent="0.25">
      <c r="A760" s="2" t="s">
        <v>110</v>
      </c>
    </row>
    <row r="761" spans="1:1" ht="15" customHeight="1" x14ac:dyDescent="0.25">
      <c r="A761" s="2" t="s">
        <v>110</v>
      </c>
    </row>
    <row r="762" spans="1:1" ht="15" customHeight="1" x14ac:dyDescent="0.25">
      <c r="A762" s="2" t="s">
        <v>110</v>
      </c>
    </row>
    <row r="763" spans="1:1" ht="15" customHeight="1" x14ac:dyDescent="0.25">
      <c r="A763" s="2" t="s">
        <v>110</v>
      </c>
    </row>
    <row r="764" spans="1:1" ht="15" customHeight="1" x14ac:dyDescent="0.25">
      <c r="A764" s="2" t="s">
        <v>110</v>
      </c>
    </row>
    <row r="765" spans="1:1" ht="15" customHeight="1" x14ac:dyDescent="0.25">
      <c r="A765" s="2" t="s">
        <v>110</v>
      </c>
    </row>
    <row r="766" spans="1:1" ht="15" customHeight="1" x14ac:dyDescent="0.25">
      <c r="A766" s="2" t="s">
        <v>110</v>
      </c>
    </row>
    <row r="767" spans="1:1" ht="15" customHeight="1" x14ac:dyDescent="0.25">
      <c r="A767" s="2" t="s">
        <v>110</v>
      </c>
    </row>
    <row r="768" spans="1:1" ht="15" customHeight="1" x14ac:dyDescent="0.25">
      <c r="A768" s="2" t="s">
        <v>110</v>
      </c>
    </row>
    <row r="769" spans="1:2" ht="15" customHeight="1" x14ac:dyDescent="0.25">
      <c r="A769" s="2" t="s">
        <v>110</v>
      </c>
    </row>
    <row r="770" spans="1:2" ht="15" customHeight="1" x14ac:dyDescent="0.25">
      <c r="A770" s="6" t="s">
        <v>110</v>
      </c>
    </row>
    <row r="771" spans="1:2" ht="15" customHeight="1" x14ac:dyDescent="0.25">
      <c r="A771" s="2" t="s">
        <v>110</v>
      </c>
    </row>
    <row r="772" spans="1:2" ht="15" customHeight="1" x14ac:dyDescent="0.25">
      <c r="A772" s="2" t="s">
        <v>110</v>
      </c>
    </row>
    <row r="773" spans="1:2" ht="15" customHeight="1" x14ac:dyDescent="0.25">
      <c r="A773" s="2" t="s">
        <v>15</v>
      </c>
      <c r="B773" s="5">
        <v>1</v>
      </c>
    </row>
    <row r="774" spans="1:2" ht="15" customHeight="1" x14ac:dyDescent="0.25">
      <c r="A774" s="2" t="s">
        <v>15</v>
      </c>
    </row>
    <row r="775" spans="1:2" ht="15" customHeight="1" x14ac:dyDescent="0.25">
      <c r="A775" s="2" t="s">
        <v>15</v>
      </c>
    </row>
    <row r="776" spans="1:2" ht="15" customHeight="1" x14ac:dyDescent="0.25">
      <c r="A776" s="2" t="s">
        <v>15</v>
      </c>
    </row>
    <row r="777" spans="1:2" ht="15" customHeight="1" x14ac:dyDescent="0.25">
      <c r="A777" s="2" t="s">
        <v>15</v>
      </c>
    </row>
    <row r="778" spans="1:2" ht="15" customHeight="1" x14ac:dyDescent="0.25">
      <c r="A778" s="2" t="s">
        <v>15</v>
      </c>
    </row>
    <row r="779" spans="1:2" ht="15" customHeight="1" x14ac:dyDescent="0.25">
      <c r="A779" s="2" t="s">
        <v>15</v>
      </c>
    </row>
    <row r="780" spans="1:2" ht="15" customHeight="1" x14ac:dyDescent="0.25">
      <c r="A780" s="2" t="s">
        <v>15</v>
      </c>
    </row>
    <row r="781" spans="1:2" ht="15" customHeight="1" x14ac:dyDescent="0.25">
      <c r="A781" s="2" t="s">
        <v>15</v>
      </c>
    </row>
    <row r="782" spans="1:2" ht="15" customHeight="1" x14ac:dyDescent="0.25">
      <c r="A782" s="2" t="s">
        <v>15</v>
      </c>
    </row>
    <row r="783" spans="1:2" ht="15" customHeight="1" x14ac:dyDescent="0.25">
      <c r="A783" s="2" t="s">
        <v>15</v>
      </c>
    </row>
    <row r="784" spans="1:2" ht="15" customHeight="1" x14ac:dyDescent="0.25">
      <c r="A784" s="2" t="s">
        <v>13</v>
      </c>
      <c r="B784" s="5">
        <v>1</v>
      </c>
    </row>
    <row r="785" spans="1:2" ht="15" customHeight="1" x14ac:dyDescent="0.25">
      <c r="A785" s="2" t="s">
        <v>13</v>
      </c>
    </row>
    <row r="786" spans="1:2" ht="15" customHeight="1" x14ac:dyDescent="0.25">
      <c r="A786" s="2" t="s">
        <v>13</v>
      </c>
    </row>
    <row r="787" spans="1:2" ht="15" customHeight="1" x14ac:dyDescent="0.25">
      <c r="A787" s="2" t="s">
        <v>13</v>
      </c>
    </row>
    <row r="788" spans="1:2" ht="15" customHeight="1" x14ac:dyDescent="0.25">
      <c r="A788" s="2" t="s">
        <v>13</v>
      </c>
    </row>
    <row r="789" spans="1:2" ht="15" customHeight="1" x14ac:dyDescent="0.25">
      <c r="A789" s="2" t="s">
        <v>13</v>
      </c>
    </row>
    <row r="790" spans="1:2" ht="15" customHeight="1" x14ac:dyDescent="0.25">
      <c r="A790" s="2" t="s">
        <v>13</v>
      </c>
    </row>
    <row r="791" spans="1:2" ht="15" customHeight="1" x14ac:dyDescent="0.25">
      <c r="A791" s="2" t="s">
        <v>13</v>
      </c>
    </row>
    <row r="792" spans="1:2" ht="15" customHeight="1" x14ac:dyDescent="0.25">
      <c r="A792" s="2" t="s">
        <v>13</v>
      </c>
    </row>
    <row r="793" spans="1:2" ht="15" customHeight="1" x14ac:dyDescent="0.25">
      <c r="A793" s="2" t="s">
        <v>13</v>
      </c>
    </row>
    <row r="794" spans="1:2" ht="15" customHeight="1" x14ac:dyDescent="0.25">
      <c r="A794" s="2" t="s">
        <v>13</v>
      </c>
    </row>
    <row r="795" spans="1:2" ht="15" customHeight="1" x14ac:dyDescent="0.25">
      <c r="A795" s="2" t="s">
        <v>13</v>
      </c>
    </row>
    <row r="796" spans="1:2" ht="15" customHeight="1" x14ac:dyDescent="0.25">
      <c r="A796" s="2" t="s">
        <v>13</v>
      </c>
    </row>
    <row r="797" spans="1:2" ht="15" customHeight="1" x14ac:dyDescent="0.25">
      <c r="A797" s="6" t="s">
        <v>13</v>
      </c>
    </row>
    <row r="798" spans="1:2" ht="15" customHeight="1" x14ac:dyDescent="0.25">
      <c r="A798" s="2" t="s">
        <v>94</v>
      </c>
      <c r="B798" s="5">
        <v>1</v>
      </c>
    </row>
    <row r="799" spans="1:2" ht="15" customHeight="1" x14ac:dyDescent="0.25">
      <c r="A799" s="2" t="s">
        <v>94</v>
      </c>
    </row>
    <row r="800" spans="1:2" ht="15" customHeight="1" x14ac:dyDescent="0.25">
      <c r="A800" s="6" t="s">
        <v>94</v>
      </c>
    </row>
    <row r="801" spans="1:2" ht="15" customHeight="1" x14ac:dyDescent="0.25">
      <c r="A801" s="2" t="s">
        <v>94</v>
      </c>
    </row>
    <row r="802" spans="1:2" ht="15" customHeight="1" x14ac:dyDescent="0.25">
      <c r="A802" s="2" t="s">
        <v>94</v>
      </c>
    </row>
    <row r="803" spans="1:2" ht="15" customHeight="1" x14ac:dyDescent="0.25">
      <c r="A803" s="6" t="s">
        <v>94</v>
      </c>
    </row>
    <row r="804" spans="1:2" ht="15" customHeight="1" x14ac:dyDescent="0.25">
      <c r="A804" s="2" t="s">
        <v>94</v>
      </c>
    </row>
    <row r="805" spans="1:2" ht="15" customHeight="1" x14ac:dyDescent="0.25">
      <c r="A805" s="2" t="s">
        <v>94</v>
      </c>
    </row>
    <row r="806" spans="1:2" ht="15" customHeight="1" x14ac:dyDescent="0.25">
      <c r="A806" s="6" t="s">
        <v>94</v>
      </c>
    </row>
    <row r="807" spans="1:2" ht="15" customHeight="1" x14ac:dyDescent="0.25">
      <c r="A807" s="2" t="s">
        <v>94</v>
      </c>
    </row>
    <row r="808" spans="1:2" ht="15" customHeight="1" x14ac:dyDescent="0.25">
      <c r="A808" s="2" t="s">
        <v>94</v>
      </c>
    </row>
    <row r="809" spans="1:2" ht="15" customHeight="1" x14ac:dyDescent="0.25">
      <c r="A809" s="2" t="s">
        <v>95</v>
      </c>
      <c r="B809" s="5">
        <v>1</v>
      </c>
    </row>
    <row r="810" spans="1:2" ht="15" customHeight="1" x14ac:dyDescent="0.25">
      <c r="A810" s="2" t="s">
        <v>95</v>
      </c>
    </row>
    <row r="811" spans="1:2" ht="15" customHeight="1" x14ac:dyDescent="0.25">
      <c r="A811" s="2" t="s">
        <v>95</v>
      </c>
    </row>
    <row r="812" spans="1:2" ht="15" customHeight="1" x14ac:dyDescent="0.25">
      <c r="A812" s="2" t="s">
        <v>95</v>
      </c>
    </row>
    <row r="813" spans="1:2" ht="15" customHeight="1" x14ac:dyDescent="0.25">
      <c r="A813" s="2" t="s">
        <v>95</v>
      </c>
    </row>
    <row r="814" spans="1:2" ht="15" customHeight="1" x14ac:dyDescent="0.25">
      <c r="A814" s="2" t="s">
        <v>95</v>
      </c>
    </row>
    <row r="815" spans="1:2" ht="15" customHeight="1" x14ac:dyDescent="0.25">
      <c r="A815" s="2" t="s">
        <v>95</v>
      </c>
    </row>
    <row r="816" spans="1:2" ht="15" customHeight="1" x14ac:dyDescent="0.25">
      <c r="A816" s="2" t="s">
        <v>95</v>
      </c>
    </row>
    <row r="817" spans="1:2" ht="15" customHeight="1" x14ac:dyDescent="0.25">
      <c r="A817" s="2" t="s">
        <v>95</v>
      </c>
    </row>
    <row r="818" spans="1:2" ht="15" customHeight="1" x14ac:dyDescent="0.25">
      <c r="A818" s="2" t="s">
        <v>108</v>
      </c>
      <c r="B818" s="5">
        <v>1</v>
      </c>
    </row>
    <row r="819" spans="1:2" ht="15" customHeight="1" x14ac:dyDescent="0.25">
      <c r="A819" s="2" t="s">
        <v>108</v>
      </c>
    </row>
    <row r="820" spans="1:2" ht="15" customHeight="1" x14ac:dyDescent="0.25">
      <c r="A820" s="2" t="s">
        <v>108</v>
      </c>
    </row>
    <row r="821" spans="1:2" ht="15" customHeight="1" x14ac:dyDescent="0.25">
      <c r="A821" s="2" t="s">
        <v>108</v>
      </c>
    </row>
    <row r="822" spans="1:2" ht="15" customHeight="1" x14ac:dyDescent="0.25">
      <c r="A822" s="2" t="s">
        <v>108</v>
      </c>
    </row>
    <row r="823" spans="1:2" ht="15" customHeight="1" x14ac:dyDescent="0.25">
      <c r="A823" s="2" t="s">
        <v>108</v>
      </c>
    </row>
    <row r="824" spans="1:2" ht="15" customHeight="1" x14ac:dyDescent="0.25">
      <c r="A824" s="2" t="s">
        <v>108</v>
      </c>
    </row>
    <row r="825" spans="1:2" ht="15" customHeight="1" x14ac:dyDescent="0.25">
      <c r="A825" s="2" t="s">
        <v>108</v>
      </c>
    </row>
    <row r="826" spans="1:2" ht="15" customHeight="1" x14ac:dyDescent="0.25">
      <c r="A826" s="2" t="s">
        <v>108</v>
      </c>
    </row>
    <row r="827" spans="1:2" x14ac:dyDescent="0.25">
      <c r="A827" s="6" t="s">
        <v>108</v>
      </c>
    </row>
    <row r="828" spans="1:2" ht="15" customHeight="1" x14ac:dyDescent="0.25">
      <c r="A828" s="6" t="s">
        <v>108</v>
      </c>
    </row>
    <row r="829" spans="1:2" ht="15" customHeight="1" x14ac:dyDescent="0.25">
      <c r="A829" s="2" t="s">
        <v>108</v>
      </c>
    </row>
    <row r="830" spans="1:2" ht="15" customHeight="1" x14ac:dyDescent="0.25">
      <c r="A830" s="6" t="s">
        <v>108</v>
      </c>
    </row>
    <row r="831" spans="1:2" ht="15" customHeight="1" x14ac:dyDescent="0.25">
      <c r="A831" s="6" t="s">
        <v>108</v>
      </c>
    </row>
    <row r="832" spans="1:2" ht="15" customHeight="1" x14ac:dyDescent="0.25">
      <c r="A832" s="2" t="s">
        <v>108</v>
      </c>
    </row>
    <row r="833" spans="1:2" ht="15" customHeight="1" x14ac:dyDescent="0.25">
      <c r="A833" s="2" t="s">
        <v>108</v>
      </c>
    </row>
    <row r="834" spans="1:2" ht="15" customHeight="1" x14ac:dyDescent="0.25">
      <c r="A834" s="2" t="s">
        <v>108</v>
      </c>
    </row>
    <row r="835" spans="1:2" ht="15" customHeight="1" x14ac:dyDescent="0.25">
      <c r="A835" s="2" t="s">
        <v>108</v>
      </c>
    </row>
    <row r="836" spans="1:2" ht="15" customHeight="1" x14ac:dyDescent="0.25">
      <c r="A836" s="2" t="s">
        <v>108</v>
      </c>
    </row>
    <row r="837" spans="1:2" ht="15" customHeight="1" x14ac:dyDescent="0.25">
      <c r="A837" s="2" t="s">
        <v>21</v>
      </c>
      <c r="B837" s="5">
        <v>1</v>
      </c>
    </row>
    <row r="838" spans="1:2" ht="15" customHeight="1" x14ac:dyDescent="0.25">
      <c r="A838" s="2" t="s">
        <v>21</v>
      </c>
    </row>
    <row r="839" spans="1:2" ht="15" customHeight="1" x14ac:dyDescent="0.25">
      <c r="A839" s="2" t="s">
        <v>77</v>
      </c>
      <c r="B839" s="5">
        <v>1</v>
      </c>
    </row>
    <row r="840" spans="1:2" ht="15" customHeight="1" x14ac:dyDescent="0.25">
      <c r="A840" s="2" t="s">
        <v>77</v>
      </c>
    </row>
    <row r="841" spans="1:2" ht="15" customHeight="1" x14ac:dyDescent="0.25">
      <c r="A841" s="2" t="s">
        <v>77</v>
      </c>
    </row>
    <row r="842" spans="1:2" ht="15" customHeight="1" x14ac:dyDescent="0.25">
      <c r="A842" s="2" t="s">
        <v>77</v>
      </c>
    </row>
    <row r="843" spans="1:2" ht="15" customHeight="1" x14ac:dyDescent="0.25">
      <c r="A843" s="2" t="s">
        <v>77</v>
      </c>
    </row>
    <row r="844" spans="1:2" ht="15" customHeight="1" x14ac:dyDescent="0.25">
      <c r="A844" s="2" t="s">
        <v>77</v>
      </c>
    </row>
    <row r="845" spans="1:2" ht="15" customHeight="1" x14ac:dyDescent="0.25">
      <c r="A845" s="2" t="s">
        <v>77</v>
      </c>
    </row>
    <row r="846" spans="1:2" ht="15" customHeight="1" x14ac:dyDescent="0.25">
      <c r="A846" s="6" t="s">
        <v>77</v>
      </c>
    </row>
    <row r="847" spans="1:2" ht="15" customHeight="1" x14ac:dyDescent="0.25">
      <c r="A847" s="6" t="s">
        <v>77</v>
      </c>
    </row>
    <row r="848" spans="1:2" ht="15" customHeight="1" x14ac:dyDescent="0.25">
      <c r="A848" s="2" t="s">
        <v>77</v>
      </c>
    </row>
    <row r="849" spans="1:1" ht="15" customHeight="1" x14ac:dyDescent="0.25">
      <c r="A849" s="2" t="s">
        <v>77</v>
      </c>
    </row>
    <row r="850" spans="1:1" ht="15" customHeight="1" x14ac:dyDescent="0.25">
      <c r="A850" s="2" t="s">
        <v>77</v>
      </c>
    </row>
    <row r="851" spans="1:1" ht="15" customHeight="1" x14ac:dyDescent="0.25">
      <c r="A851" s="2" t="s">
        <v>77</v>
      </c>
    </row>
    <row r="852" spans="1:1" ht="15" customHeight="1" x14ac:dyDescent="0.25">
      <c r="A852" s="2" t="s">
        <v>77</v>
      </c>
    </row>
    <row r="853" spans="1:1" ht="15" customHeight="1" x14ac:dyDescent="0.25">
      <c r="A853" s="2" t="s">
        <v>77</v>
      </c>
    </row>
    <row r="854" spans="1:1" ht="15" customHeight="1" x14ac:dyDescent="0.25">
      <c r="A854" s="2" t="s">
        <v>77</v>
      </c>
    </row>
    <row r="855" spans="1:1" ht="15" customHeight="1" x14ac:dyDescent="0.25">
      <c r="A855" s="2" t="s">
        <v>77</v>
      </c>
    </row>
    <row r="856" spans="1:1" ht="15" customHeight="1" x14ac:dyDescent="0.25">
      <c r="A856" s="2" t="s">
        <v>77</v>
      </c>
    </row>
    <row r="857" spans="1:1" ht="15" customHeight="1" x14ac:dyDescent="0.25">
      <c r="A857" s="2" t="s">
        <v>77</v>
      </c>
    </row>
    <row r="858" spans="1:1" ht="15" customHeight="1" x14ac:dyDescent="0.25">
      <c r="A858" s="2" t="s">
        <v>77</v>
      </c>
    </row>
    <row r="859" spans="1:1" ht="15" customHeight="1" x14ac:dyDescent="0.25">
      <c r="A859" s="2" t="s">
        <v>77</v>
      </c>
    </row>
    <row r="860" spans="1:1" ht="15" customHeight="1" x14ac:dyDescent="0.25">
      <c r="A860" s="2" t="s">
        <v>77</v>
      </c>
    </row>
    <row r="861" spans="1:1" ht="15" customHeight="1" x14ac:dyDescent="0.25">
      <c r="A861" s="2" t="s">
        <v>77</v>
      </c>
    </row>
    <row r="862" spans="1:1" ht="15" customHeight="1" x14ac:dyDescent="0.25">
      <c r="A862" s="2" t="s">
        <v>77</v>
      </c>
    </row>
    <row r="863" spans="1:1" ht="15" customHeight="1" x14ac:dyDescent="0.25">
      <c r="A863" s="2" t="s">
        <v>77</v>
      </c>
    </row>
    <row r="864" spans="1:1" ht="15" customHeight="1" x14ac:dyDescent="0.25">
      <c r="A864" s="2" t="s">
        <v>77</v>
      </c>
    </row>
    <row r="865" spans="1:1" ht="15" customHeight="1" x14ac:dyDescent="0.25">
      <c r="A865" s="2" t="s">
        <v>77</v>
      </c>
    </row>
    <row r="866" spans="1:1" ht="15" customHeight="1" x14ac:dyDescent="0.25">
      <c r="A866" s="6" t="s">
        <v>77</v>
      </c>
    </row>
    <row r="867" spans="1:1" ht="15" customHeight="1" x14ac:dyDescent="0.25">
      <c r="A867" s="6" t="s">
        <v>77</v>
      </c>
    </row>
    <row r="868" spans="1:1" ht="15" customHeight="1" x14ac:dyDescent="0.25">
      <c r="A868" s="2" t="s">
        <v>77</v>
      </c>
    </row>
    <row r="869" spans="1:1" ht="15" customHeight="1" x14ac:dyDescent="0.25">
      <c r="A869" s="2" t="s">
        <v>77</v>
      </c>
    </row>
    <row r="870" spans="1:1" ht="15" customHeight="1" x14ac:dyDescent="0.25">
      <c r="A870" s="2" t="s">
        <v>77</v>
      </c>
    </row>
    <row r="871" spans="1:1" ht="15" customHeight="1" x14ac:dyDescent="0.25">
      <c r="A871" s="2" t="s">
        <v>77</v>
      </c>
    </row>
    <row r="872" spans="1:1" ht="15" customHeight="1" x14ac:dyDescent="0.25">
      <c r="A872" s="2" t="s">
        <v>77</v>
      </c>
    </row>
    <row r="873" spans="1:1" ht="15" customHeight="1" x14ac:dyDescent="0.25">
      <c r="A873" s="2" t="s">
        <v>77</v>
      </c>
    </row>
    <row r="874" spans="1:1" ht="15" customHeight="1" x14ac:dyDescent="0.25">
      <c r="A874" s="2" t="s">
        <v>77</v>
      </c>
    </row>
    <row r="875" spans="1:1" ht="15" customHeight="1" x14ac:dyDescent="0.25">
      <c r="A875" s="2" t="s">
        <v>77</v>
      </c>
    </row>
    <row r="876" spans="1:1" ht="15" customHeight="1" x14ac:dyDescent="0.25">
      <c r="A876" s="2" t="s">
        <v>77</v>
      </c>
    </row>
    <row r="877" spans="1:1" ht="15" customHeight="1" x14ac:dyDescent="0.25">
      <c r="A877" s="2" t="s">
        <v>77</v>
      </c>
    </row>
    <row r="878" spans="1:1" ht="15" customHeight="1" x14ac:dyDescent="0.25">
      <c r="A878" s="2" t="s">
        <v>77</v>
      </c>
    </row>
    <row r="879" spans="1:1" ht="15" customHeight="1" x14ac:dyDescent="0.25">
      <c r="A879" s="2" t="s">
        <v>77</v>
      </c>
    </row>
    <row r="880" spans="1:1" ht="15" customHeight="1" x14ac:dyDescent="0.25">
      <c r="A880" s="2" t="s">
        <v>77</v>
      </c>
    </row>
    <row r="881" spans="1:2" ht="15" customHeight="1" x14ac:dyDescent="0.25">
      <c r="A881" s="2" t="s">
        <v>77</v>
      </c>
    </row>
    <row r="882" spans="1:2" ht="15" customHeight="1" x14ac:dyDescent="0.25">
      <c r="A882" s="2" t="s">
        <v>77</v>
      </c>
    </row>
    <row r="883" spans="1:2" x14ac:dyDescent="0.25">
      <c r="A883" s="6" t="s">
        <v>99</v>
      </c>
      <c r="B883" s="5">
        <v>1</v>
      </c>
    </row>
    <row r="884" spans="1:2" ht="15" customHeight="1" x14ac:dyDescent="0.25">
      <c r="A884" s="6" t="s">
        <v>99</v>
      </c>
    </row>
    <row r="885" spans="1:2" ht="15" customHeight="1" x14ac:dyDescent="0.25">
      <c r="A885" s="2" t="s">
        <v>1</v>
      </c>
      <c r="B885" s="5">
        <v>1</v>
      </c>
    </row>
    <row r="886" spans="1:2" ht="15" customHeight="1" x14ac:dyDescent="0.25">
      <c r="A886" s="2" t="s">
        <v>1</v>
      </c>
    </row>
    <row r="887" spans="1:2" ht="15" customHeight="1" x14ac:dyDescent="0.25">
      <c r="A887" s="2" t="s">
        <v>1</v>
      </c>
    </row>
    <row r="888" spans="1:2" ht="15" customHeight="1" x14ac:dyDescent="0.25">
      <c r="A888" s="2" t="s">
        <v>1</v>
      </c>
    </row>
    <row r="889" spans="1:2" ht="15" customHeight="1" x14ac:dyDescent="0.25">
      <c r="A889" s="2" t="s">
        <v>1</v>
      </c>
    </row>
    <row r="890" spans="1:2" ht="15" customHeight="1" x14ac:dyDescent="0.25">
      <c r="A890" s="2" t="s">
        <v>1</v>
      </c>
    </row>
    <row r="891" spans="1:2" ht="15" customHeight="1" x14ac:dyDescent="0.25">
      <c r="A891" s="2" t="s">
        <v>1</v>
      </c>
    </row>
    <row r="892" spans="1:2" ht="15" customHeight="1" x14ac:dyDescent="0.25">
      <c r="A892" s="2" t="s">
        <v>1</v>
      </c>
    </row>
    <row r="893" spans="1:2" ht="15" customHeight="1" x14ac:dyDescent="0.25">
      <c r="A893" s="2" t="s">
        <v>1</v>
      </c>
    </row>
    <row r="894" spans="1:2" ht="15" customHeight="1" x14ac:dyDescent="0.25">
      <c r="A894" s="2" t="s">
        <v>1</v>
      </c>
    </row>
    <row r="895" spans="1:2" ht="15" customHeight="1" x14ac:dyDescent="0.25">
      <c r="A895" s="2" t="s">
        <v>1</v>
      </c>
    </row>
    <row r="896" spans="1:2" ht="15" customHeight="1" x14ac:dyDescent="0.25">
      <c r="A896" s="2" t="s">
        <v>1</v>
      </c>
    </row>
    <row r="897" spans="1:1" ht="15" customHeight="1" x14ac:dyDescent="0.25">
      <c r="A897" s="2" t="s">
        <v>1</v>
      </c>
    </row>
    <row r="898" spans="1:1" ht="15" customHeight="1" x14ac:dyDescent="0.25">
      <c r="A898" s="2" t="s">
        <v>1</v>
      </c>
    </row>
    <row r="899" spans="1:1" ht="15" customHeight="1" x14ac:dyDescent="0.25">
      <c r="A899" s="2" t="s">
        <v>1</v>
      </c>
    </row>
    <row r="900" spans="1:1" ht="15" customHeight="1" x14ac:dyDescent="0.25">
      <c r="A900" s="2" t="s">
        <v>1</v>
      </c>
    </row>
    <row r="901" spans="1:1" ht="15" customHeight="1" x14ac:dyDescent="0.25">
      <c r="A901" s="2" t="s">
        <v>1</v>
      </c>
    </row>
    <row r="902" spans="1:1" ht="15" customHeight="1" x14ac:dyDescent="0.25">
      <c r="A902" s="2" t="s">
        <v>1</v>
      </c>
    </row>
    <row r="903" spans="1:1" ht="15" customHeight="1" x14ac:dyDescent="0.25">
      <c r="A903" s="2" t="s">
        <v>1</v>
      </c>
    </row>
    <row r="904" spans="1:1" ht="15" customHeight="1" x14ac:dyDescent="0.25">
      <c r="A904" s="2" t="s">
        <v>1</v>
      </c>
    </row>
    <row r="905" spans="1:1" ht="15" customHeight="1" x14ac:dyDescent="0.25">
      <c r="A905" s="2" t="s">
        <v>1</v>
      </c>
    </row>
    <row r="906" spans="1:1" ht="15" customHeight="1" x14ac:dyDescent="0.25">
      <c r="A906" s="2" t="s">
        <v>1</v>
      </c>
    </row>
    <row r="907" spans="1:1" ht="15" customHeight="1" x14ac:dyDescent="0.25">
      <c r="A907" s="2" t="s">
        <v>1</v>
      </c>
    </row>
    <row r="908" spans="1:1" ht="15" customHeight="1" x14ac:dyDescent="0.25">
      <c r="A908" s="2" t="s">
        <v>1</v>
      </c>
    </row>
    <row r="909" spans="1:1" ht="15" customHeight="1" x14ac:dyDescent="0.25">
      <c r="A909" s="2" t="s">
        <v>1</v>
      </c>
    </row>
    <row r="910" spans="1:1" ht="15" customHeight="1" x14ac:dyDescent="0.25">
      <c r="A910" s="6" t="s">
        <v>1</v>
      </c>
    </row>
    <row r="911" spans="1:1" ht="15" customHeight="1" x14ac:dyDescent="0.25">
      <c r="A911" s="6" t="s">
        <v>1</v>
      </c>
    </row>
    <row r="912" spans="1:1" ht="15" customHeight="1" x14ac:dyDescent="0.25">
      <c r="A912" s="2" t="s">
        <v>1</v>
      </c>
    </row>
    <row r="913" spans="1:1" ht="15" customHeight="1" x14ac:dyDescent="0.25">
      <c r="A913" s="2" t="s">
        <v>1</v>
      </c>
    </row>
    <row r="914" spans="1:1" ht="15" customHeight="1" x14ac:dyDescent="0.25">
      <c r="A914" s="2" t="s">
        <v>1</v>
      </c>
    </row>
    <row r="915" spans="1:1" ht="15" customHeight="1" x14ac:dyDescent="0.25">
      <c r="A915" s="2" t="s">
        <v>1</v>
      </c>
    </row>
    <row r="916" spans="1:1" ht="15" customHeight="1" x14ac:dyDescent="0.25">
      <c r="A916" s="2" t="s">
        <v>1</v>
      </c>
    </row>
    <row r="917" spans="1:1" ht="15" customHeight="1" x14ac:dyDescent="0.25">
      <c r="A917" s="2" t="s">
        <v>1</v>
      </c>
    </row>
    <row r="918" spans="1:1" ht="15" customHeight="1" x14ac:dyDescent="0.25">
      <c r="A918" s="2" t="s">
        <v>1</v>
      </c>
    </row>
    <row r="919" spans="1:1" ht="15" customHeight="1" x14ac:dyDescent="0.25">
      <c r="A919" s="2" t="s">
        <v>1</v>
      </c>
    </row>
    <row r="920" spans="1:1" ht="15" customHeight="1" x14ac:dyDescent="0.25">
      <c r="A920" s="2" t="s">
        <v>1</v>
      </c>
    </row>
    <row r="921" spans="1:1" ht="15" customHeight="1" x14ac:dyDescent="0.25">
      <c r="A921" s="2" t="s">
        <v>1</v>
      </c>
    </row>
    <row r="922" spans="1:1" ht="15" customHeight="1" x14ac:dyDescent="0.25">
      <c r="A922" s="2" t="s">
        <v>1</v>
      </c>
    </row>
    <row r="923" spans="1:1" ht="15" customHeight="1" x14ac:dyDescent="0.25">
      <c r="A923" s="2" t="s">
        <v>1</v>
      </c>
    </row>
    <row r="924" spans="1:1" ht="15" customHeight="1" x14ac:dyDescent="0.25">
      <c r="A924" s="2" t="s">
        <v>1</v>
      </c>
    </row>
    <row r="925" spans="1:1" ht="15" customHeight="1" x14ac:dyDescent="0.25">
      <c r="A925" s="2" t="s">
        <v>1</v>
      </c>
    </row>
    <row r="926" spans="1:1" ht="15" customHeight="1" x14ac:dyDescent="0.25">
      <c r="A926" s="2" t="s">
        <v>1</v>
      </c>
    </row>
    <row r="927" spans="1:1" ht="15" customHeight="1" x14ac:dyDescent="0.25">
      <c r="A927" s="2" t="s">
        <v>1</v>
      </c>
    </row>
    <row r="928" spans="1:1" ht="15" customHeight="1" x14ac:dyDescent="0.25">
      <c r="A928" s="2" t="s">
        <v>1</v>
      </c>
    </row>
    <row r="929" spans="1:2" ht="15" customHeight="1" x14ac:dyDescent="0.25">
      <c r="A929" s="2" t="s">
        <v>1</v>
      </c>
    </row>
    <row r="930" spans="1:2" ht="15" customHeight="1" x14ac:dyDescent="0.25">
      <c r="A930" s="2" t="s">
        <v>1</v>
      </c>
    </row>
    <row r="931" spans="1:2" ht="15" customHeight="1" x14ac:dyDescent="0.25">
      <c r="A931" s="2" t="s">
        <v>1</v>
      </c>
    </row>
    <row r="932" spans="1:2" ht="15" customHeight="1" x14ac:dyDescent="0.25">
      <c r="A932" s="2" t="s">
        <v>1</v>
      </c>
    </row>
    <row r="933" spans="1:2" ht="15" customHeight="1" x14ac:dyDescent="0.25">
      <c r="A933" s="2" t="s">
        <v>1</v>
      </c>
    </row>
    <row r="934" spans="1:2" ht="15" customHeight="1" x14ac:dyDescent="0.25">
      <c r="A934" s="2" t="s">
        <v>1</v>
      </c>
    </row>
    <row r="935" spans="1:2" ht="15" customHeight="1" x14ac:dyDescent="0.25">
      <c r="A935" s="2" t="s">
        <v>1</v>
      </c>
    </row>
    <row r="936" spans="1:2" ht="15" customHeight="1" x14ac:dyDescent="0.25">
      <c r="A936" s="6" t="s">
        <v>1</v>
      </c>
    </row>
    <row r="937" spans="1:2" ht="15" customHeight="1" x14ac:dyDescent="0.25">
      <c r="A937" s="6" t="s">
        <v>1</v>
      </c>
    </row>
    <row r="938" spans="1:2" ht="15" customHeight="1" x14ac:dyDescent="0.25">
      <c r="A938" s="2" t="s">
        <v>1</v>
      </c>
    </row>
    <row r="939" spans="1:2" ht="15" customHeight="1" x14ac:dyDescent="0.25">
      <c r="A939" s="2" t="s">
        <v>111</v>
      </c>
      <c r="B939" s="5">
        <v>1</v>
      </c>
    </row>
    <row r="940" spans="1:2" ht="15" customHeight="1" x14ac:dyDescent="0.25">
      <c r="A940" s="2" t="s">
        <v>111</v>
      </c>
    </row>
    <row r="941" spans="1:2" ht="15" customHeight="1" x14ac:dyDescent="0.25">
      <c r="A941" s="2" t="s">
        <v>111</v>
      </c>
    </row>
    <row r="942" spans="1:2" ht="15" customHeight="1" x14ac:dyDescent="0.25">
      <c r="A942" s="2" t="s">
        <v>111</v>
      </c>
    </row>
    <row r="943" spans="1:2" ht="15" customHeight="1" x14ac:dyDescent="0.25">
      <c r="A943" s="2" t="s">
        <v>111</v>
      </c>
    </row>
    <row r="944" spans="1:2" ht="15" customHeight="1" x14ac:dyDescent="0.25">
      <c r="A944" s="2" t="s">
        <v>111</v>
      </c>
    </row>
    <row r="945" spans="1:2" ht="15" customHeight="1" x14ac:dyDescent="0.25">
      <c r="A945" s="2" t="s">
        <v>111</v>
      </c>
    </row>
    <row r="946" spans="1:2" ht="15" customHeight="1" x14ac:dyDescent="0.25">
      <c r="A946" s="2" t="s">
        <v>111</v>
      </c>
    </row>
    <row r="947" spans="1:2" ht="15" customHeight="1" x14ac:dyDescent="0.25">
      <c r="A947" s="2" t="s">
        <v>8</v>
      </c>
      <c r="B947" s="5">
        <v>1</v>
      </c>
    </row>
    <row r="948" spans="1:2" ht="15" customHeight="1" x14ac:dyDescent="0.25">
      <c r="A948" s="2" t="s">
        <v>8</v>
      </c>
    </row>
    <row r="949" spans="1:2" ht="15" customHeight="1" x14ac:dyDescent="0.25">
      <c r="A949" s="2" t="s">
        <v>8</v>
      </c>
    </row>
    <row r="950" spans="1:2" ht="15" customHeight="1" x14ac:dyDescent="0.25">
      <c r="A950" s="2" t="s">
        <v>8</v>
      </c>
    </row>
    <row r="951" spans="1:2" ht="15" customHeight="1" x14ac:dyDescent="0.25">
      <c r="A951" s="2" t="s">
        <v>8</v>
      </c>
    </row>
    <row r="952" spans="1:2" ht="15" customHeight="1" x14ac:dyDescent="0.25">
      <c r="A952" s="2" t="s">
        <v>8</v>
      </c>
    </row>
    <row r="953" spans="1:2" ht="15" customHeight="1" x14ac:dyDescent="0.25">
      <c r="A953" s="2" t="s">
        <v>8</v>
      </c>
    </row>
    <row r="954" spans="1:2" ht="15" customHeight="1" x14ac:dyDescent="0.25">
      <c r="A954" s="2" t="s">
        <v>8</v>
      </c>
    </row>
    <row r="955" spans="1:2" ht="15" customHeight="1" x14ac:dyDescent="0.25">
      <c r="A955" s="2" t="s">
        <v>8</v>
      </c>
    </row>
    <row r="956" spans="1:2" ht="15" customHeight="1" x14ac:dyDescent="0.25">
      <c r="A956" s="2" t="s">
        <v>8</v>
      </c>
    </row>
    <row r="957" spans="1:2" ht="15" customHeight="1" x14ac:dyDescent="0.25">
      <c r="A957" s="2" t="s">
        <v>8</v>
      </c>
    </row>
    <row r="958" spans="1:2" ht="15" customHeight="1" x14ac:dyDescent="0.25">
      <c r="A958" s="2" t="s">
        <v>8</v>
      </c>
    </row>
    <row r="959" spans="1:2" ht="15" customHeight="1" x14ac:dyDescent="0.25">
      <c r="A959" s="2" t="s">
        <v>8</v>
      </c>
    </row>
    <row r="960" spans="1:2" ht="15" customHeight="1" x14ac:dyDescent="0.25">
      <c r="A960" s="6" t="s">
        <v>8</v>
      </c>
    </row>
    <row r="961" spans="1:2" ht="15" customHeight="1" x14ac:dyDescent="0.25">
      <c r="A961" s="6" t="s">
        <v>112</v>
      </c>
      <c r="B961" s="5">
        <v>1</v>
      </c>
    </row>
    <row r="962" spans="1:2" ht="15" customHeight="1" x14ac:dyDescent="0.25">
      <c r="A962" s="2" t="s">
        <v>112</v>
      </c>
    </row>
    <row r="963" spans="1:2" ht="15" customHeight="1" x14ac:dyDescent="0.25">
      <c r="A963" s="2" t="s">
        <v>112</v>
      </c>
    </row>
    <row r="964" spans="1:2" ht="15" customHeight="1" x14ac:dyDescent="0.25">
      <c r="A964" s="2" t="s">
        <v>112</v>
      </c>
    </row>
    <row r="965" spans="1:2" ht="15" customHeight="1" x14ac:dyDescent="0.25">
      <c r="A965" s="2" t="s">
        <v>112</v>
      </c>
    </row>
    <row r="966" spans="1:2" ht="15" customHeight="1" x14ac:dyDescent="0.25">
      <c r="A966" s="2" t="s">
        <v>86</v>
      </c>
      <c r="B966" s="5">
        <v>1</v>
      </c>
    </row>
    <row r="967" spans="1:2" ht="15" customHeight="1" x14ac:dyDescent="0.25">
      <c r="A967" s="2" t="s">
        <v>76</v>
      </c>
      <c r="B967" s="5">
        <v>1</v>
      </c>
    </row>
    <row r="968" spans="1:2" ht="15" customHeight="1" x14ac:dyDescent="0.25">
      <c r="A968" s="2" t="s">
        <v>76</v>
      </c>
    </row>
    <row r="969" spans="1:2" ht="15" customHeight="1" x14ac:dyDescent="0.25">
      <c r="A969" s="2" t="s">
        <v>76</v>
      </c>
    </row>
    <row r="970" spans="1:2" ht="15" customHeight="1" x14ac:dyDescent="0.25">
      <c r="A970" s="2" t="s">
        <v>76</v>
      </c>
    </row>
    <row r="971" spans="1:2" ht="15" customHeight="1" x14ac:dyDescent="0.25">
      <c r="A971" s="2" t="s">
        <v>76</v>
      </c>
    </row>
    <row r="972" spans="1:2" ht="15" customHeight="1" x14ac:dyDescent="0.25">
      <c r="A972" s="2" t="s">
        <v>76</v>
      </c>
    </row>
    <row r="973" spans="1:2" ht="15" customHeight="1" x14ac:dyDescent="0.25">
      <c r="A973" s="2" t="s">
        <v>76</v>
      </c>
    </row>
    <row r="974" spans="1:2" ht="15" customHeight="1" x14ac:dyDescent="0.25">
      <c r="A974" s="2" t="s">
        <v>76</v>
      </c>
    </row>
    <row r="975" spans="1:2" ht="15" customHeight="1" x14ac:dyDescent="0.25">
      <c r="A975" s="2" t="s">
        <v>76</v>
      </c>
    </row>
    <row r="976" spans="1:2" ht="15" customHeight="1" x14ac:dyDescent="0.25">
      <c r="A976" s="2" t="s">
        <v>76</v>
      </c>
    </row>
    <row r="977" spans="1:1" ht="15" customHeight="1" x14ac:dyDescent="0.25">
      <c r="A977" s="2" t="s">
        <v>76</v>
      </c>
    </row>
    <row r="978" spans="1:1" ht="15" customHeight="1" x14ac:dyDescent="0.25">
      <c r="A978" s="2" t="s">
        <v>76</v>
      </c>
    </row>
    <row r="979" spans="1:1" ht="15" customHeight="1" x14ac:dyDescent="0.25">
      <c r="A979" s="6" t="s">
        <v>76</v>
      </c>
    </row>
    <row r="980" spans="1:1" ht="15" customHeight="1" x14ac:dyDescent="0.25">
      <c r="A980" s="6" t="s">
        <v>76</v>
      </c>
    </row>
    <row r="981" spans="1:1" ht="15" customHeight="1" x14ac:dyDescent="0.25">
      <c r="A981" s="2" t="s">
        <v>76</v>
      </c>
    </row>
    <row r="982" spans="1:1" ht="15" customHeight="1" x14ac:dyDescent="0.25">
      <c r="A982" s="2" t="s">
        <v>76</v>
      </c>
    </row>
    <row r="983" spans="1:1" ht="15" customHeight="1" x14ac:dyDescent="0.25">
      <c r="A983" s="2" t="s">
        <v>76</v>
      </c>
    </row>
    <row r="984" spans="1:1" ht="15" customHeight="1" x14ac:dyDescent="0.25">
      <c r="A984" s="2" t="s">
        <v>76</v>
      </c>
    </row>
    <row r="985" spans="1:1" ht="15" customHeight="1" x14ac:dyDescent="0.25">
      <c r="A985" s="2" t="s">
        <v>76</v>
      </c>
    </row>
    <row r="986" spans="1:1" ht="15" customHeight="1" x14ac:dyDescent="0.25">
      <c r="A986" s="2" t="s">
        <v>76</v>
      </c>
    </row>
    <row r="987" spans="1:1" ht="15" customHeight="1" x14ac:dyDescent="0.25">
      <c r="A987" s="2" t="s">
        <v>76</v>
      </c>
    </row>
    <row r="988" spans="1:1" ht="15" customHeight="1" x14ac:dyDescent="0.25">
      <c r="A988" s="2" t="s">
        <v>76</v>
      </c>
    </row>
    <row r="989" spans="1:1" ht="15" customHeight="1" x14ac:dyDescent="0.25">
      <c r="A989" s="2" t="s">
        <v>76</v>
      </c>
    </row>
    <row r="990" spans="1:1" ht="15" customHeight="1" x14ac:dyDescent="0.25">
      <c r="A990" s="2" t="s">
        <v>76</v>
      </c>
    </row>
    <row r="991" spans="1:1" ht="15" customHeight="1" x14ac:dyDescent="0.25">
      <c r="A991" s="2" t="s">
        <v>76</v>
      </c>
    </row>
    <row r="992" spans="1:1" ht="15" customHeight="1" x14ac:dyDescent="0.25">
      <c r="A992" s="2" t="s">
        <v>76</v>
      </c>
    </row>
    <row r="993" spans="1:2" ht="15" customHeight="1" x14ac:dyDescent="0.25">
      <c r="A993" s="2" t="s">
        <v>76</v>
      </c>
    </row>
    <row r="994" spans="1:2" ht="15" customHeight="1" x14ac:dyDescent="0.25">
      <c r="A994" s="2" t="s">
        <v>76</v>
      </c>
    </row>
    <row r="995" spans="1:2" ht="15" customHeight="1" x14ac:dyDescent="0.25">
      <c r="A995" s="2" t="s">
        <v>81</v>
      </c>
      <c r="B995" s="5">
        <v>1</v>
      </c>
    </row>
    <row r="996" spans="1:2" ht="15" customHeight="1" x14ac:dyDescent="0.25">
      <c r="A996" s="2" t="s">
        <v>81</v>
      </c>
    </row>
    <row r="997" spans="1:2" ht="15" customHeight="1" x14ac:dyDescent="0.25">
      <c r="A997" s="2" t="s">
        <v>81</v>
      </c>
    </row>
    <row r="998" spans="1:2" ht="15" customHeight="1" x14ac:dyDescent="0.25">
      <c r="A998" s="2" t="s">
        <v>81</v>
      </c>
    </row>
    <row r="999" spans="1:2" ht="15" customHeight="1" x14ac:dyDescent="0.25">
      <c r="A999" s="2" t="s">
        <v>81</v>
      </c>
    </row>
    <row r="1000" spans="1:2" ht="15" customHeight="1" x14ac:dyDescent="0.25">
      <c r="A1000" s="2" t="s">
        <v>81</v>
      </c>
    </row>
    <row r="1001" spans="1:2" ht="15" customHeight="1" x14ac:dyDescent="0.25">
      <c r="A1001" s="2" t="s">
        <v>81</v>
      </c>
    </row>
    <row r="1002" spans="1:2" ht="15" customHeight="1" x14ac:dyDescent="0.25">
      <c r="A1002" s="2" t="s">
        <v>81</v>
      </c>
    </row>
    <row r="1003" spans="1:2" ht="15" customHeight="1" x14ac:dyDescent="0.25">
      <c r="A1003" s="2" t="s">
        <v>81</v>
      </c>
    </row>
    <row r="1004" spans="1:2" ht="15" customHeight="1" x14ac:dyDescent="0.25">
      <c r="A1004" s="6" t="s">
        <v>81</v>
      </c>
    </row>
    <row r="1005" spans="1:2" ht="15" customHeight="1" x14ac:dyDescent="0.25">
      <c r="A1005" s="6" t="s">
        <v>81</v>
      </c>
    </row>
    <row r="1006" spans="1:2" ht="15" customHeight="1" x14ac:dyDescent="0.25">
      <c r="A1006" s="2" t="s">
        <v>81</v>
      </c>
    </row>
    <row r="1007" spans="1:2" ht="15" customHeight="1" x14ac:dyDescent="0.25">
      <c r="A1007" s="2" t="s">
        <v>81</v>
      </c>
    </row>
    <row r="1008" spans="1:2" ht="15" customHeight="1" x14ac:dyDescent="0.25">
      <c r="A1008" s="2" t="s">
        <v>81</v>
      </c>
    </row>
    <row r="1009" spans="1:1" ht="15" customHeight="1" x14ac:dyDescent="0.25">
      <c r="A1009" s="2" t="s">
        <v>81</v>
      </c>
    </row>
    <row r="1010" spans="1:1" ht="15" customHeight="1" x14ac:dyDescent="0.25">
      <c r="A1010" s="2" t="s">
        <v>81</v>
      </c>
    </row>
    <row r="1011" spans="1:1" ht="15" customHeight="1" x14ac:dyDescent="0.25">
      <c r="A1011" s="2" t="s">
        <v>81</v>
      </c>
    </row>
    <row r="1012" spans="1:1" ht="15" customHeight="1" x14ac:dyDescent="0.25">
      <c r="A1012" s="2" t="s">
        <v>81</v>
      </c>
    </row>
    <row r="1013" spans="1:1" ht="15" customHeight="1" x14ac:dyDescent="0.25">
      <c r="A1013" s="2" t="s">
        <v>81</v>
      </c>
    </row>
    <row r="1014" spans="1:1" ht="15" customHeight="1" x14ac:dyDescent="0.25">
      <c r="A1014" s="2" t="s">
        <v>81</v>
      </c>
    </row>
    <row r="1015" spans="1:1" ht="15" customHeight="1" x14ac:dyDescent="0.25">
      <c r="A1015" s="2" t="s">
        <v>81</v>
      </c>
    </row>
    <row r="1016" spans="1:1" ht="15" customHeight="1" x14ac:dyDescent="0.25">
      <c r="A1016" s="2" t="s">
        <v>81</v>
      </c>
    </row>
    <row r="1017" spans="1:1" ht="15" customHeight="1" x14ac:dyDescent="0.25">
      <c r="A1017" s="2" t="s">
        <v>81</v>
      </c>
    </row>
    <row r="1018" spans="1:1" ht="15" customHeight="1" x14ac:dyDescent="0.25">
      <c r="A1018" s="2" t="s">
        <v>81</v>
      </c>
    </row>
    <row r="1019" spans="1:1" ht="15" customHeight="1" x14ac:dyDescent="0.25">
      <c r="A1019" s="2" t="s">
        <v>81</v>
      </c>
    </row>
    <row r="1020" spans="1:1" ht="15" customHeight="1" x14ac:dyDescent="0.25">
      <c r="A1020" s="2" t="s">
        <v>81</v>
      </c>
    </row>
    <row r="1021" spans="1:1" ht="15" customHeight="1" x14ac:dyDescent="0.25">
      <c r="A1021" s="2" t="s">
        <v>81</v>
      </c>
    </row>
    <row r="1022" spans="1:1" ht="15" customHeight="1" x14ac:dyDescent="0.25">
      <c r="A1022" s="2" t="s">
        <v>81</v>
      </c>
    </row>
    <row r="1023" spans="1:1" ht="15" customHeight="1" x14ac:dyDescent="0.25">
      <c r="A1023" s="2" t="s">
        <v>81</v>
      </c>
    </row>
    <row r="1024" spans="1:1" ht="15" customHeight="1" x14ac:dyDescent="0.25">
      <c r="A1024" s="2" t="s">
        <v>81</v>
      </c>
    </row>
    <row r="1025" spans="1:2" ht="15" customHeight="1" x14ac:dyDescent="0.25">
      <c r="A1025" s="2" t="s">
        <v>81</v>
      </c>
    </row>
    <row r="1026" spans="1:2" ht="15" customHeight="1" x14ac:dyDescent="0.25">
      <c r="A1026" s="6" t="s">
        <v>81</v>
      </c>
    </row>
    <row r="1027" spans="1:2" ht="15" customHeight="1" x14ac:dyDescent="0.25">
      <c r="A1027" s="6" t="s">
        <v>81</v>
      </c>
    </row>
    <row r="1028" spans="1:2" ht="15" customHeight="1" x14ac:dyDescent="0.25">
      <c r="A1028" s="2" t="s">
        <v>81</v>
      </c>
    </row>
    <row r="1029" spans="1:2" ht="15" customHeight="1" x14ac:dyDescent="0.25">
      <c r="A1029" s="2" t="s">
        <v>81</v>
      </c>
    </row>
    <row r="1030" spans="1:2" ht="15" customHeight="1" x14ac:dyDescent="0.25">
      <c r="A1030" s="2" t="s">
        <v>81</v>
      </c>
    </row>
    <row r="1031" spans="1:2" ht="15" customHeight="1" x14ac:dyDescent="0.25">
      <c r="A1031" s="2" t="s">
        <v>81</v>
      </c>
    </row>
    <row r="1032" spans="1:2" ht="15" customHeight="1" x14ac:dyDescent="0.25">
      <c r="A1032" s="2" t="s">
        <v>81</v>
      </c>
    </row>
    <row r="1033" spans="1:2" ht="15" customHeight="1" x14ac:dyDescent="0.25">
      <c r="A1033" s="2" t="s">
        <v>81</v>
      </c>
    </row>
    <row r="1034" spans="1:2" ht="15" customHeight="1" x14ac:dyDescent="0.25">
      <c r="A1034" s="2" t="s">
        <v>81</v>
      </c>
    </row>
    <row r="1035" spans="1:2" ht="15" customHeight="1" x14ac:dyDescent="0.25">
      <c r="A1035" s="2" t="s">
        <v>78</v>
      </c>
      <c r="B1035" s="5">
        <v>1</v>
      </c>
    </row>
    <row r="1036" spans="1:2" ht="15" customHeight="1" x14ac:dyDescent="0.25">
      <c r="A1036" s="2" t="s">
        <v>78</v>
      </c>
    </row>
    <row r="1037" spans="1:2" ht="15" customHeight="1" x14ac:dyDescent="0.25">
      <c r="A1037" s="2" t="s">
        <v>78</v>
      </c>
    </row>
    <row r="1038" spans="1:2" ht="15" customHeight="1" x14ac:dyDescent="0.25">
      <c r="A1038" s="2" t="s">
        <v>78</v>
      </c>
    </row>
    <row r="1039" spans="1:2" ht="15" customHeight="1" x14ac:dyDescent="0.25">
      <c r="A1039" s="2" t="s">
        <v>78</v>
      </c>
    </row>
    <row r="1040" spans="1:2" ht="15" customHeight="1" x14ac:dyDescent="0.25">
      <c r="A1040" s="2" t="s">
        <v>78</v>
      </c>
    </row>
    <row r="1041" spans="1:1" ht="15" customHeight="1" x14ac:dyDescent="0.25">
      <c r="A1041" s="2" t="s">
        <v>78</v>
      </c>
    </row>
    <row r="1042" spans="1:1" ht="15" customHeight="1" x14ac:dyDescent="0.25">
      <c r="A1042" s="2" t="s">
        <v>78</v>
      </c>
    </row>
    <row r="1043" spans="1:1" ht="15" customHeight="1" x14ac:dyDescent="0.25">
      <c r="A1043" s="2" t="s">
        <v>78</v>
      </c>
    </row>
    <row r="1044" spans="1:1" ht="15" customHeight="1" x14ac:dyDescent="0.25">
      <c r="A1044" s="2" t="s">
        <v>78</v>
      </c>
    </row>
    <row r="1045" spans="1:1" ht="15" customHeight="1" x14ac:dyDescent="0.25">
      <c r="A1045" s="2" t="s">
        <v>78</v>
      </c>
    </row>
    <row r="1046" spans="1:1" ht="15" customHeight="1" x14ac:dyDescent="0.25">
      <c r="A1046" s="2" t="s">
        <v>78</v>
      </c>
    </row>
    <row r="1047" spans="1:1" ht="15" customHeight="1" x14ac:dyDescent="0.25">
      <c r="A1047" s="2" t="s">
        <v>78</v>
      </c>
    </row>
    <row r="1048" spans="1:1" ht="15" customHeight="1" x14ac:dyDescent="0.25">
      <c r="A1048" s="2" t="s">
        <v>78</v>
      </c>
    </row>
    <row r="1049" spans="1:1" ht="15" customHeight="1" x14ac:dyDescent="0.25">
      <c r="A1049" s="6" t="s">
        <v>78</v>
      </c>
    </row>
    <row r="1050" spans="1:1" ht="15" customHeight="1" x14ac:dyDescent="0.25">
      <c r="A1050" s="2" t="s">
        <v>78</v>
      </c>
    </row>
    <row r="1051" spans="1:1" ht="15" customHeight="1" x14ac:dyDescent="0.25">
      <c r="A1051" s="2" t="s">
        <v>78</v>
      </c>
    </row>
    <row r="1052" spans="1:1" ht="15" customHeight="1" x14ac:dyDescent="0.25">
      <c r="A1052" s="2" t="s">
        <v>78</v>
      </c>
    </row>
    <row r="1053" spans="1:1" ht="15" customHeight="1" x14ac:dyDescent="0.25">
      <c r="A1053" s="2" t="s">
        <v>78</v>
      </c>
    </row>
    <row r="1054" spans="1:1" ht="15" customHeight="1" x14ac:dyDescent="0.25">
      <c r="A1054" s="2" t="s">
        <v>78</v>
      </c>
    </row>
    <row r="1055" spans="1:1" ht="15" customHeight="1" x14ac:dyDescent="0.25">
      <c r="A1055" s="2" t="s">
        <v>78</v>
      </c>
    </row>
    <row r="1056" spans="1:1" ht="15" customHeight="1" x14ac:dyDescent="0.25">
      <c r="A1056" s="2" t="s">
        <v>78</v>
      </c>
    </row>
    <row r="1057" spans="1:1" ht="15" customHeight="1" x14ac:dyDescent="0.25">
      <c r="A1057" s="2" t="s">
        <v>78</v>
      </c>
    </row>
    <row r="1058" spans="1:1" ht="15" customHeight="1" x14ac:dyDescent="0.25">
      <c r="A1058" s="2" t="s">
        <v>78</v>
      </c>
    </row>
    <row r="1059" spans="1:1" ht="15" customHeight="1" x14ac:dyDescent="0.25">
      <c r="A1059" s="2" t="s">
        <v>78</v>
      </c>
    </row>
    <row r="1060" spans="1:1" ht="15" customHeight="1" x14ac:dyDescent="0.25">
      <c r="A1060" s="2" t="s">
        <v>78</v>
      </c>
    </row>
    <row r="1061" spans="1:1" ht="15" customHeight="1" x14ac:dyDescent="0.25">
      <c r="A1061" s="2" t="s">
        <v>78</v>
      </c>
    </row>
    <row r="1062" spans="1:1" ht="15" customHeight="1" x14ac:dyDescent="0.25">
      <c r="A1062" s="2" t="s">
        <v>78</v>
      </c>
    </row>
    <row r="1063" spans="1:1" ht="15" customHeight="1" x14ac:dyDescent="0.25">
      <c r="A1063" s="6" t="s">
        <v>78</v>
      </c>
    </row>
    <row r="1064" spans="1:1" ht="15" customHeight="1" x14ac:dyDescent="0.25">
      <c r="A1064" s="6" t="s">
        <v>78</v>
      </c>
    </row>
    <row r="1065" spans="1:1" ht="15" customHeight="1" x14ac:dyDescent="0.25">
      <c r="A1065" s="2" t="s">
        <v>78</v>
      </c>
    </row>
    <row r="1066" spans="1:1" ht="15" customHeight="1" x14ac:dyDescent="0.25">
      <c r="A1066" s="2" t="s">
        <v>78</v>
      </c>
    </row>
    <row r="1067" spans="1:1" ht="15" customHeight="1" x14ac:dyDescent="0.25">
      <c r="A1067" s="2" t="s">
        <v>78</v>
      </c>
    </row>
    <row r="1068" spans="1:1" ht="15" customHeight="1" x14ac:dyDescent="0.25">
      <c r="A1068" s="2" t="s">
        <v>78</v>
      </c>
    </row>
    <row r="1069" spans="1:1" ht="15" customHeight="1" x14ac:dyDescent="0.25">
      <c r="A1069" s="2" t="s">
        <v>78</v>
      </c>
    </row>
    <row r="1070" spans="1:1" ht="15" customHeight="1" x14ac:dyDescent="0.25">
      <c r="A1070" s="2" t="s">
        <v>78</v>
      </c>
    </row>
    <row r="1071" spans="1:1" ht="15" customHeight="1" x14ac:dyDescent="0.25">
      <c r="A1071" s="2" t="s">
        <v>78</v>
      </c>
    </row>
    <row r="1072" spans="1:1" ht="15" customHeight="1" x14ac:dyDescent="0.25">
      <c r="A1072" s="2" t="s">
        <v>78</v>
      </c>
    </row>
    <row r="1073" spans="1:2" ht="15" customHeight="1" x14ac:dyDescent="0.25">
      <c r="A1073" s="2" t="s">
        <v>78</v>
      </c>
    </row>
    <row r="1074" spans="1:2" ht="15" customHeight="1" x14ac:dyDescent="0.25">
      <c r="A1074" s="2" t="s">
        <v>78</v>
      </c>
    </row>
    <row r="1075" spans="1:2" ht="15" customHeight="1" x14ac:dyDescent="0.25">
      <c r="A1075" s="2" t="s">
        <v>78</v>
      </c>
    </row>
    <row r="1076" spans="1:2" ht="15" customHeight="1" x14ac:dyDescent="0.25">
      <c r="A1076" s="2" t="s">
        <v>78</v>
      </c>
    </row>
    <row r="1077" spans="1:2" ht="15" customHeight="1" x14ac:dyDescent="0.25">
      <c r="A1077" s="2" t="s">
        <v>78</v>
      </c>
    </row>
    <row r="1078" spans="1:2" ht="15" customHeight="1" x14ac:dyDescent="0.25">
      <c r="A1078" s="2" t="s">
        <v>78</v>
      </c>
    </row>
    <row r="1079" spans="1:2" ht="15" customHeight="1" x14ac:dyDescent="0.25">
      <c r="A1079" s="2" t="s">
        <v>78</v>
      </c>
    </row>
    <row r="1080" spans="1:2" ht="15" customHeight="1" x14ac:dyDescent="0.25">
      <c r="A1080" s="2" t="s">
        <v>78</v>
      </c>
    </row>
    <row r="1081" spans="1:2" ht="15" customHeight="1" x14ac:dyDescent="0.25">
      <c r="A1081" s="2" t="s">
        <v>78</v>
      </c>
    </row>
    <row r="1082" spans="1:2" ht="15" customHeight="1" x14ac:dyDescent="0.25">
      <c r="A1082" s="2" t="s">
        <v>78</v>
      </c>
    </row>
    <row r="1083" spans="1:2" ht="15" customHeight="1" x14ac:dyDescent="0.25">
      <c r="A1083" s="2" t="s">
        <v>78</v>
      </c>
    </row>
    <row r="1084" spans="1:2" ht="15" customHeight="1" x14ac:dyDescent="0.25">
      <c r="A1084" s="6" t="s">
        <v>78</v>
      </c>
    </row>
    <row r="1085" spans="1:2" ht="15" customHeight="1" x14ac:dyDescent="0.25">
      <c r="A1085" s="6" t="s">
        <v>78</v>
      </c>
    </row>
    <row r="1086" spans="1:2" ht="15" customHeight="1" x14ac:dyDescent="0.25">
      <c r="A1086" s="2" t="s">
        <v>78</v>
      </c>
    </row>
    <row r="1087" spans="1:2" ht="15" customHeight="1" x14ac:dyDescent="0.25">
      <c r="A1087" s="2" t="s">
        <v>78</v>
      </c>
    </row>
    <row r="1088" spans="1:2" ht="15" customHeight="1" x14ac:dyDescent="0.25">
      <c r="A1088" s="2" t="s">
        <v>102</v>
      </c>
      <c r="B1088" s="5">
        <v>1</v>
      </c>
    </row>
    <row r="1089" spans="1:2" ht="15" customHeight="1" x14ac:dyDescent="0.25">
      <c r="A1089" s="2" t="s">
        <v>102</v>
      </c>
    </row>
    <row r="1090" spans="1:2" ht="15" customHeight="1" x14ac:dyDescent="0.25">
      <c r="A1090" s="2" t="s">
        <v>102</v>
      </c>
    </row>
    <row r="1091" spans="1:2" ht="15" customHeight="1" x14ac:dyDescent="0.25">
      <c r="A1091" s="2" t="s">
        <v>102</v>
      </c>
    </row>
    <row r="1092" spans="1:2" ht="15" customHeight="1" x14ac:dyDescent="0.25">
      <c r="A1092" s="2" t="s">
        <v>102</v>
      </c>
    </row>
    <row r="1093" spans="1:2" ht="15" customHeight="1" x14ac:dyDescent="0.25">
      <c r="A1093" s="2" t="s">
        <v>102</v>
      </c>
    </row>
    <row r="1094" spans="1:2" ht="15" customHeight="1" x14ac:dyDescent="0.25">
      <c r="A1094" s="2" t="s">
        <v>102</v>
      </c>
    </row>
    <row r="1095" spans="1:2" ht="15" customHeight="1" x14ac:dyDescent="0.25">
      <c r="A1095" s="2" t="s">
        <v>105</v>
      </c>
      <c r="B1095" s="5">
        <v>1</v>
      </c>
    </row>
    <row r="1096" spans="1:2" ht="15" customHeight="1" x14ac:dyDescent="0.25">
      <c r="A1096" s="2" t="s">
        <v>105</v>
      </c>
    </row>
    <row r="1097" spans="1:2" ht="15" customHeight="1" x14ac:dyDescent="0.25">
      <c r="A1097" s="2" t="s">
        <v>105</v>
      </c>
    </row>
    <row r="1098" spans="1:2" ht="15" customHeight="1" x14ac:dyDescent="0.25">
      <c r="A1098" s="2" t="s">
        <v>117</v>
      </c>
      <c r="B1098" s="5">
        <v>1</v>
      </c>
    </row>
    <row r="1099" spans="1:2" ht="15" customHeight="1" x14ac:dyDescent="0.25">
      <c r="A1099" s="2" t="s">
        <v>103</v>
      </c>
      <c r="B1099" s="5">
        <v>1</v>
      </c>
    </row>
    <row r="1100" spans="1:2" ht="15" customHeight="1" x14ac:dyDescent="0.25">
      <c r="A1100" s="2" t="s">
        <v>103</v>
      </c>
    </row>
    <row r="1101" spans="1:2" ht="15" customHeight="1" x14ac:dyDescent="0.25">
      <c r="A1101" s="2" t="s">
        <v>103</v>
      </c>
    </row>
    <row r="1102" spans="1:2" ht="15" customHeight="1" x14ac:dyDescent="0.25">
      <c r="A1102" s="2" t="s">
        <v>103</v>
      </c>
    </row>
    <row r="1103" spans="1:2" ht="15" customHeight="1" x14ac:dyDescent="0.25">
      <c r="A1103" s="2" t="s">
        <v>103</v>
      </c>
    </row>
    <row r="1104" spans="1:2" ht="15" customHeight="1" x14ac:dyDescent="0.25">
      <c r="A1104" s="2" t="s">
        <v>103</v>
      </c>
    </row>
    <row r="1105" spans="1:2" ht="15" customHeight="1" x14ac:dyDescent="0.25">
      <c r="A1105" s="2" t="s">
        <v>103</v>
      </c>
    </row>
    <row r="1106" spans="1:2" ht="15" customHeight="1" x14ac:dyDescent="0.25">
      <c r="A1106" s="2" t="s">
        <v>97</v>
      </c>
      <c r="B1106" s="5">
        <v>1</v>
      </c>
    </row>
    <row r="1107" spans="1:2" ht="15" customHeight="1" x14ac:dyDescent="0.25">
      <c r="A1107" s="6" t="s">
        <v>97</v>
      </c>
    </row>
    <row r="1108" spans="1:2" ht="15" customHeight="1" x14ac:dyDescent="0.25">
      <c r="A1108" s="6" t="s">
        <v>97</v>
      </c>
    </row>
    <row r="1109" spans="1:2" ht="15" customHeight="1" x14ac:dyDescent="0.25">
      <c r="A1109" s="2" t="s">
        <v>97</v>
      </c>
    </row>
    <row r="1110" spans="1:2" ht="15" customHeight="1" x14ac:dyDescent="0.25">
      <c r="A1110" s="2" t="s">
        <v>97</v>
      </c>
    </row>
    <row r="1111" spans="1:2" ht="15" customHeight="1" x14ac:dyDescent="0.25">
      <c r="A1111" s="2" t="s">
        <v>97</v>
      </c>
    </row>
    <row r="1112" spans="1:2" ht="15" customHeight="1" x14ac:dyDescent="0.25">
      <c r="A1112" s="2" t="s">
        <v>97</v>
      </c>
    </row>
    <row r="1113" spans="1:2" ht="15" customHeight="1" x14ac:dyDescent="0.25">
      <c r="A1113" s="2" t="s">
        <v>97</v>
      </c>
    </row>
    <row r="1114" spans="1:2" ht="15" customHeight="1" x14ac:dyDescent="0.25">
      <c r="A1114" s="2" t="s">
        <v>97</v>
      </c>
    </row>
    <row r="1115" spans="1:2" ht="15" customHeight="1" x14ac:dyDescent="0.25">
      <c r="A1115" s="2" t="s">
        <v>97</v>
      </c>
    </row>
    <row r="1116" spans="1:2" ht="15" customHeight="1" x14ac:dyDescent="0.25">
      <c r="A1116" s="2" t="s">
        <v>97</v>
      </c>
    </row>
    <row r="1117" spans="1:2" ht="15" customHeight="1" x14ac:dyDescent="0.25">
      <c r="A1117" s="2" t="s">
        <v>97</v>
      </c>
    </row>
    <row r="1118" spans="1:2" ht="15" customHeight="1" x14ac:dyDescent="0.25">
      <c r="A1118" s="2" t="s">
        <v>97</v>
      </c>
    </row>
    <row r="1119" spans="1:2" ht="15" customHeight="1" x14ac:dyDescent="0.25">
      <c r="A1119" s="2" t="s">
        <v>97</v>
      </c>
    </row>
    <row r="1120" spans="1:2" ht="15" customHeight="1" x14ac:dyDescent="0.25">
      <c r="A1120" s="2" t="s">
        <v>97</v>
      </c>
    </row>
    <row r="1121" spans="1:2" ht="15" customHeight="1" x14ac:dyDescent="0.25">
      <c r="A1121" s="2" t="s">
        <v>97</v>
      </c>
    </row>
    <row r="1122" spans="1:2" ht="15" customHeight="1" x14ac:dyDescent="0.25">
      <c r="A1122" s="2" t="s">
        <v>97</v>
      </c>
    </row>
    <row r="1123" spans="1:2" ht="15" customHeight="1" x14ac:dyDescent="0.25">
      <c r="A1123" s="2" t="s">
        <v>97</v>
      </c>
    </row>
    <row r="1124" spans="1:2" ht="15" customHeight="1" x14ac:dyDescent="0.25">
      <c r="A1124" s="2" t="s">
        <v>97</v>
      </c>
    </row>
    <row r="1125" spans="1:2" ht="15" customHeight="1" x14ac:dyDescent="0.25">
      <c r="A1125" s="6" t="s">
        <v>97</v>
      </c>
    </row>
    <row r="1126" spans="1:2" ht="15" customHeight="1" x14ac:dyDescent="0.25">
      <c r="A1126" s="2" t="s">
        <v>97</v>
      </c>
    </row>
    <row r="1127" spans="1:2" ht="15" customHeight="1" x14ac:dyDescent="0.25">
      <c r="A1127" s="2" t="s">
        <v>75</v>
      </c>
      <c r="B1127" s="5">
        <v>1</v>
      </c>
    </row>
    <row r="1128" spans="1:2" ht="15" customHeight="1" x14ac:dyDescent="0.25">
      <c r="A1128" s="2" t="s">
        <v>75</v>
      </c>
    </row>
    <row r="1129" spans="1:2" ht="15" customHeight="1" x14ac:dyDescent="0.25">
      <c r="A1129" s="2" t="s">
        <v>75</v>
      </c>
    </row>
    <row r="1130" spans="1:2" ht="15" customHeight="1" x14ac:dyDescent="0.25">
      <c r="A1130" s="2" t="s">
        <v>75</v>
      </c>
    </row>
    <row r="1131" spans="1:2" ht="15" customHeight="1" x14ac:dyDescent="0.25">
      <c r="A1131" s="2" t="s">
        <v>75</v>
      </c>
    </row>
    <row r="1132" spans="1:2" ht="15" customHeight="1" x14ac:dyDescent="0.25">
      <c r="A1132" s="2" t="s">
        <v>75</v>
      </c>
    </row>
    <row r="1133" spans="1:2" ht="15" customHeight="1" x14ac:dyDescent="0.25">
      <c r="A1133" s="2" t="s">
        <v>75</v>
      </c>
    </row>
    <row r="1134" spans="1:2" ht="15" customHeight="1" x14ac:dyDescent="0.25">
      <c r="A1134" s="2" t="s">
        <v>75</v>
      </c>
    </row>
    <row r="1135" spans="1:2" ht="15" customHeight="1" x14ac:dyDescent="0.25">
      <c r="A1135" s="2" t="s">
        <v>75</v>
      </c>
    </row>
    <row r="1136" spans="1:2" ht="15" customHeight="1" x14ac:dyDescent="0.25">
      <c r="A1136" s="2" t="s">
        <v>75</v>
      </c>
    </row>
    <row r="1137" spans="1:1" ht="15" customHeight="1" x14ac:dyDescent="0.25">
      <c r="A1137" s="2" t="s">
        <v>75</v>
      </c>
    </row>
    <row r="1138" spans="1:1" ht="15" customHeight="1" x14ac:dyDescent="0.25">
      <c r="A1138" s="2" t="s">
        <v>75</v>
      </c>
    </row>
    <row r="1139" spans="1:1" ht="15" customHeight="1" x14ac:dyDescent="0.25">
      <c r="A1139" s="2" t="s">
        <v>75</v>
      </c>
    </row>
    <row r="1140" spans="1:1" ht="15" customHeight="1" x14ac:dyDescent="0.25">
      <c r="A1140" s="2" t="s">
        <v>75</v>
      </c>
    </row>
    <row r="1141" spans="1:1" ht="15" customHeight="1" x14ac:dyDescent="0.25">
      <c r="A1141" s="2" t="s">
        <v>75</v>
      </c>
    </row>
    <row r="1142" spans="1:1" ht="15" customHeight="1" x14ac:dyDescent="0.25">
      <c r="A1142" s="6" t="s">
        <v>75</v>
      </c>
    </row>
    <row r="1143" spans="1:1" ht="15" customHeight="1" x14ac:dyDescent="0.25">
      <c r="A1143" s="2" t="s">
        <v>75</v>
      </c>
    </row>
    <row r="1144" spans="1:1" ht="15" customHeight="1" x14ac:dyDescent="0.25">
      <c r="A1144" s="2" t="s">
        <v>75</v>
      </c>
    </row>
    <row r="1145" spans="1:1" ht="15" customHeight="1" x14ac:dyDescent="0.25">
      <c r="A1145" s="2" t="s">
        <v>75</v>
      </c>
    </row>
    <row r="1146" spans="1:1" ht="15" customHeight="1" x14ac:dyDescent="0.25">
      <c r="A1146" s="2" t="s">
        <v>75</v>
      </c>
    </row>
    <row r="1147" spans="1:1" ht="15" customHeight="1" x14ac:dyDescent="0.25">
      <c r="A1147" s="2" t="s">
        <v>75</v>
      </c>
    </row>
    <row r="1148" spans="1:1" ht="15" customHeight="1" x14ac:dyDescent="0.25">
      <c r="A1148" s="2" t="s">
        <v>75</v>
      </c>
    </row>
    <row r="1149" spans="1:1" ht="15" customHeight="1" x14ac:dyDescent="0.25">
      <c r="A1149" s="2" t="s">
        <v>75</v>
      </c>
    </row>
    <row r="1150" spans="1:1" ht="15" customHeight="1" x14ac:dyDescent="0.25">
      <c r="A1150" s="2" t="s">
        <v>75</v>
      </c>
    </row>
    <row r="1151" spans="1:1" ht="15" customHeight="1" x14ac:dyDescent="0.25">
      <c r="A1151" s="2" t="s">
        <v>75</v>
      </c>
    </row>
    <row r="1152" spans="1:1" ht="15" customHeight="1" x14ac:dyDescent="0.25">
      <c r="A1152" s="2" t="s">
        <v>75</v>
      </c>
    </row>
    <row r="1153" spans="1:1" ht="15" customHeight="1" x14ac:dyDescent="0.25">
      <c r="A1153" s="2" t="s">
        <v>75</v>
      </c>
    </row>
    <row r="1154" spans="1:1" ht="15" customHeight="1" x14ac:dyDescent="0.25">
      <c r="A1154" s="2" t="s">
        <v>75</v>
      </c>
    </row>
    <row r="1155" spans="1:1" ht="15" customHeight="1" x14ac:dyDescent="0.25">
      <c r="A1155" s="2" t="s">
        <v>75</v>
      </c>
    </row>
    <row r="1156" spans="1:1" ht="15" customHeight="1" x14ac:dyDescent="0.25">
      <c r="A1156" s="2" t="s">
        <v>75</v>
      </c>
    </row>
    <row r="1157" spans="1:1" ht="15" customHeight="1" x14ac:dyDescent="0.25">
      <c r="A1157" s="2" t="s">
        <v>75</v>
      </c>
    </row>
    <row r="1158" spans="1:1" ht="15" customHeight="1" x14ac:dyDescent="0.25">
      <c r="A1158" s="2" t="s">
        <v>75</v>
      </c>
    </row>
    <row r="1159" spans="1:1" ht="15" customHeight="1" x14ac:dyDescent="0.25">
      <c r="A1159" s="2" t="s">
        <v>75</v>
      </c>
    </row>
    <row r="1160" spans="1:1" ht="15" customHeight="1" x14ac:dyDescent="0.25">
      <c r="A1160" s="2" t="s">
        <v>75</v>
      </c>
    </row>
    <row r="1161" spans="1:1" ht="15" customHeight="1" x14ac:dyDescent="0.25">
      <c r="A1161" s="2" t="s">
        <v>75</v>
      </c>
    </row>
    <row r="1162" spans="1:1" ht="15" customHeight="1" x14ac:dyDescent="0.25">
      <c r="A1162" s="2" t="s">
        <v>75</v>
      </c>
    </row>
    <row r="1163" spans="1:1" ht="15" customHeight="1" x14ac:dyDescent="0.25">
      <c r="A1163" s="2" t="s">
        <v>75</v>
      </c>
    </row>
    <row r="1164" spans="1:1" ht="15" customHeight="1" x14ac:dyDescent="0.25">
      <c r="A1164" s="2" t="s">
        <v>75</v>
      </c>
    </row>
    <row r="1165" spans="1:1" ht="15" customHeight="1" x14ac:dyDescent="0.25">
      <c r="A1165" s="2" t="s">
        <v>75</v>
      </c>
    </row>
    <row r="1166" spans="1:1" ht="15" customHeight="1" x14ac:dyDescent="0.25">
      <c r="A1166" s="2" t="s">
        <v>75</v>
      </c>
    </row>
    <row r="1167" spans="1:1" ht="15" customHeight="1" x14ac:dyDescent="0.25">
      <c r="A1167" s="2" t="s">
        <v>75</v>
      </c>
    </row>
    <row r="1168" spans="1:1" ht="15" customHeight="1" x14ac:dyDescent="0.25">
      <c r="A1168" s="2" t="s">
        <v>75</v>
      </c>
    </row>
    <row r="1169" spans="1:1" ht="15" customHeight="1" x14ac:dyDescent="0.25">
      <c r="A1169" s="2" t="s">
        <v>75</v>
      </c>
    </row>
    <row r="1170" spans="1:1" ht="15" customHeight="1" x14ac:dyDescent="0.25">
      <c r="A1170" s="6" t="s">
        <v>75</v>
      </c>
    </row>
  </sheetData>
  <autoFilter ref="A1:B1170"/>
  <sortState ref="A1:A1260">
    <sortCondition ref="A126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272"/>
  <sheetViews>
    <sheetView workbookViewId="0">
      <selection activeCell="A2" sqref="A2 A4 A6 A11:A12 A34 A36 A38 A45 A65 A69 A72 A74 A86 A97 A104 A119 A122 A124:A125 A170 A172 A175 A192"/>
    </sheetView>
  </sheetViews>
  <sheetFormatPr defaultRowHeight="15" x14ac:dyDescent="0.25"/>
  <cols>
    <col min="1" max="1" width="52.42578125" customWidth="1"/>
  </cols>
  <sheetData>
    <row r="1" spans="1:2" x14ac:dyDescent="0.25">
      <c r="A1">
        <v>1</v>
      </c>
      <c r="B1">
        <v>2</v>
      </c>
    </row>
    <row r="2" spans="1:2" ht="15" customHeight="1" x14ac:dyDescent="0.25">
      <c r="A2" s="6" t="s">
        <v>25</v>
      </c>
      <c r="B2">
        <v>1</v>
      </c>
    </row>
    <row r="3" spans="1:2" ht="15" hidden="1" customHeight="1" x14ac:dyDescent="0.25">
      <c r="A3" s="6" t="s">
        <v>25</v>
      </c>
    </row>
    <row r="4" spans="1:2" x14ac:dyDescent="0.25">
      <c r="A4" s="3" t="s">
        <v>66</v>
      </c>
      <c r="B4">
        <v>1</v>
      </c>
    </row>
    <row r="5" spans="1:2" ht="15" hidden="1" customHeight="1" x14ac:dyDescent="0.25">
      <c r="A5" s="6" t="s">
        <v>66</v>
      </c>
    </row>
    <row r="6" spans="1:2" x14ac:dyDescent="0.25">
      <c r="A6" s="3" t="s">
        <v>14</v>
      </c>
      <c r="B6">
        <v>1</v>
      </c>
    </row>
    <row r="7" spans="1:2" ht="15" hidden="1" customHeight="1" x14ac:dyDescent="0.25">
      <c r="A7" s="6" t="s">
        <v>14</v>
      </c>
    </row>
    <row r="8" spans="1:2" ht="15" hidden="1" customHeight="1" x14ac:dyDescent="0.25">
      <c r="A8" s="3" t="s">
        <v>14</v>
      </c>
    </row>
    <row r="9" spans="1:2" ht="15" hidden="1" customHeight="1" x14ac:dyDescent="0.25">
      <c r="A9" s="3" t="s">
        <v>14</v>
      </c>
    </row>
    <row r="10" spans="1:2" hidden="1" x14ac:dyDescent="0.25">
      <c r="A10" s="3" t="s">
        <v>14</v>
      </c>
    </row>
    <row r="11" spans="1:2" x14ac:dyDescent="0.25">
      <c r="A11" s="3" t="s">
        <v>24</v>
      </c>
      <c r="B11">
        <v>1</v>
      </c>
    </row>
    <row r="12" spans="1:2" ht="15" customHeight="1" x14ac:dyDescent="0.25">
      <c r="A12" s="3" t="s">
        <v>7</v>
      </c>
      <c r="B12">
        <v>1</v>
      </c>
    </row>
    <row r="13" spans="1:2" ht="15" hidden="1" customHeight="1" x14ac:dyDescent="0.25">
      <c r="A13" s="3" t="s">
        <v>7</v>
      </c>
    </row>
    <row r="14" spans="1:2" ht="15" hidden="1" customHeight="1" x14ac:dyDescent="0.25">
      <c r="A14" s="3" t="s">
        <v>7</v>
      </c>
    </row>
    <row r="15" spans="1:2" ht="15" hidden="1" customHeight="1" x14ac:dyDescent="0.25">
      <c r="A15" s="3" t="s">
        <v>7</v>
      </c>
    </row>
    <row r="16" spans="1:2" ht="15" hidden="1" customHeight="1" x14ac:dyDescent="0.25">
      <c r="A16" s="6" t="s">
        <v>7</v>
      </c>
    </row>
    <row r="17" spans="1:1" ht="15" hidden="1" customHeight="1" x14ac:dyDescent="0.25">
      <c r="A17" s="6" t="s">
        <v>7</v>
      </c>
    </row>
    <row r="18" spans="1:1" ht="15" hidden="1" customHeight="1" x14ac:dyDescent="0.25">
      <c r="A18" s="3" t="s">
        <v>7</v>
      </c>
    </row>
    <row r="19" spans="1:1" ht="15" hidden="1" customHeight="1" x14ac:dyDescent="0.25">
      <c r="A19" s="3" t="s">
        <v>7</v>
      </c>
    </row>
    <row r="20" spans="1:1" hidden="1" x14ac:dyDescent="0.25">
      <c r="A20" s="3" t="s">
        <v>7</v>
      </c>
    </row>
    <row r="21" spans="1:1" ht="15" hidden="1" customHeight="1" x14ac:dyDescent="0.25">
      <c r="A21" s="6" t="s">
        <v>7</v>
      </c>
    </row>
    <row r="22" spans="1:1" hidden="1" x14ac:dyDescent="0.25">
      <c r="A22" s="3" t="s">
        <v>7</v>
      </c>
    </row>
    <row r="23" spans="1:1" ht="15" hidden="1" customHeight="1" x14ac:dyDescent="0.25">
      <c r="A23" s="3" t="s">
        <v>7</v>
      </c>
    </row>
    <row r="24" spans="1:1" ht="15" hidden="1" customHeight="1" x14ac:dyDescent="0.25">
      <c r="A24" s="6" t="s">
        <v>7</v>
      </c>
    </row>
    <row r="25" spans="1:1" ht="15" hidden="1" customHeight="1" x14ac:dyDescent="0.25">
      <c r="A25" s="3" t="s">
        <v>7</v>
      </c>
    </row>
    <row r="26" spans="1:1" ht="15" hidden="1" customHeight="1" x14ac:dyDescent="0.25">
      <c r="A26" s="6" t="s">
        <v>7</v>
      </c>
    </row>
    <row r="27" spans="1:1" ht="15" hidden="1" customHeight="1" x14ac:dyDescent="0.25">
      <c r="A27" s="3" t="s">
        <v>7</v>
      </c>
    </row>
    <row r="28" spans="1:1" ht="15" hidden="1" customHeight="1" x14ac:dyDescent="0.25">
      <c r="A28" s="6" t="s">
        <v>7</v>
      </c>
    </row>
    <row r="29" spans="1:1" ht="15" hidden="1" customHeight="1" x14ac:dyDescent="0.25">
      <c r="A29" s="3" t="s">
        <v>7</v>
      </c>
    </row>
    <row r="30" spans="1:1" ht="15" hidden="1" customHeight="1" x14ac:dyDescent="0.25">
      <c r="A30" s="3" t="s">
        <v>7</v>
      </c>
    </row>
    <row r="31" spans="1:1" ht="15" hidden="1" customHeight="1" x14ac:dyDescent="0.25">
      <c r="A31" s="3" t="s">
        <v>7</v>
      </c>
    </row>
    <row r="32" spans="1:1" hidden="1" x14ac:dyDescent="0.25">
      <c r="A32" s="3" t="s">
        <v>7</v>
      </c>
    </row>
    <row r="33" spans="1:2" ht="15" hidden="1" customHeight="1" x14ac:dyDescent="0.25">
      <c r="A33" s="3" t="s">
        <v>7</v>
      </c>
    </row>
    <row r="34" spans="1:2" ht="15" customHeight="1" x14ac:dyDescent="0.25">
      <c r="A34" s="6" t="s">
        <v>9</v>
      </c>
      <c r="B34">
        <v>1</v>
      </c>
    </row>
    <row r="35" spans="1:2" hidden="1" x14ac:dyDescent="0.25">
      <c r="A35" s="3" t="s">
        <v>9</v>
      </c>
    </row>
    <row r="36" spans="1:2" ht="15" customHeight="1" x14ac:dyDescent="0.25">
      <c r="A36" s="3" t="s">
        <v>36</v>
      </c>
      <c r="B36">
        <v>1</v>
      </c>
    </row>
    <row r="37" spans="1:2" ht="15" hidden="1" customHeight="1" x14ac:dyDescent="0.25">
      <c r="A37" s="6" t="s">
        <v>36</v>
      </c>
    </row>
    <row r="38" spans="1:2" ht="15" customHeight="1" x14ac:dyDescent="0.25">
      <c r="A38" s="6" t="s">
        <v>12</v>
      </c>
      <c r="B38">
        <v>1</v>
      </c>
    </row>
    <row r="39" spans="1:2" hidden="1" x14ac:dyDescent="0.25">
      <c r="A39" s="3" t="s">
        <v>12</v>
      </c>
    </row>
    <row r="40" spans="1:2" ht="15" hidden="1" customHeight="1" x14ac:dyDescent="0.25">
      <c r="A40" s="3" t="s">
        <v>12</v>
      </c>
    </row>
    <row r="41" spans="1:2" ht="15" hidden="1" customHeight="1" x14ac:dyDescent="0.25">
      <c r="A41" s="6" t="s">
        <v>12</v>
      </c>
    </row>
    <row r="42" spans="1:2" hidden="1" x14ac:dyDescent="0.25">
      <c r="A42" s="3" t="s">
        <v>12</v>
      </c>
    </row>
    <row r="43" spans="1:2" hidden="1" x14ac:dyDescent="0.25">
      <c r="A43" s="3" t="s">
        <v>12</v>
      </c>
    </row>
    <row r="44" spans="1:2" ht="15" hidden="1" customHeight="1" x14ac:dyDescent="0.25">
      <c r="A44" s="3" t="s">
        <v>12</v>
      </c>
    </row>
    <row r="45" spans="1:2" ht="15" customHeight="1" x14ac:dyDescent="0.25">
      <c r="A45" s="3" t="s">
        <v>3</v>
      </c>
      <c r="B45">
        <v>1</v>
      </c>
    </row>
    <row r="46" spans="1:2" ht="15" hidden="1" customHeight="1" x14ac:dyDescent="0.25">
      <c r="A46" s="3" t="s">
        <v>3</v>
      </c>
    </row>
    <row r="47" spans="1:2" ht="15" hidden="1" customHeight="1" x14ac:dyDescent="0.25">
      <c r="A47" s="3" t="s">
        <v>3</v>
      </c>
    </row>
    <row r="48" spans="1:2" ht="15" hidden="1" customHeight="1" x14ac:dyDescent="0.25">
      <c r="A48" s="6" t="s">
        <v>3</v>
      </c>
    </row>
    <row r="49" spans="1:1" ht="15" hidden="1" customHeight="1" x14ac:dyDescent="0.25">
      <c r="A49" s="3" t="s">
        <v>3</v>
      </c>
    </row>
    <row r="50" spans="1:1" ht="15" hidden="1" customHeight="1" x14ac:dyDescent="0.25">
      <c r="A50" s="3" t="s">
        <v>3</v>
      </c>
    </row>
    <row r="51" spans="1:1" hidden="1" x14ac:dyDescent="0.25">
      <c r="A51" s="3" t="s">
        <v>3</v>
      </c>
    </row>
    <row r="52" spans="1:1" hidden="1" x14ac:dyDescent="0.25">
      <c r="A52" s="3" t="s">
        <v>3</v>
      </c>
    </row>
    <row r="53" spans="1:1" ht="15" hidden="1" customHeight="1" x14ac:dyDescent="0.25">
      <c r="A53" s="3" t="s">
        <v>3</v>
      </c>
    </row>
    <row r="54" spans="1:1" ht="15" hidden="1" customHeight="1" x14ac:dyDescent="0.25">
      <c r="A54" s="3" t="s">
        <v>3</v>
      </c>
    </row>
    <row r="55" spans="1:1" ht="15" hidden="1" customHeight="1" x14ac:dyDescent="0.25">
      <c r="A55" s="3" t="s">
        <v>3</v>
      </c>
    </row>
    <row r="56" spans="1:1" ht="15" hidden="1" customHeight="1" x14ac:dyDescent="0.25">
      <c r="A56" s="6" t="s">
        <v>3</v>
      </c>
    </row>
    <row r="57" spans="1:1" ht="15" hidden="1" customHeight="1" x14ac:dyDescent="0.25">
      <c r="A57" s="3" t="s">
        <v>3</v>
      </c>
    </row>
    <row r="58" spans="1:1" hidden="1" x14ac:dyDescent="0.25">
      <c r="A58" s="3" t="s">
        <v>3</v>
      </c>
    </row>
    <row r="59" spans="1:1" ht="15" hidden="1" customHeight="1" x14ac:dyDescent="0.25">
      <c r="A59" s="3" t="s">
        <v>3</v>
      </c>
    </row>
    <row r="60" spans="1:1" ht="15" hidden="1" customHeight="1" x14ac:dyDescent="0.25">
      <c r="A60" s="3" t="s">
        <v>3</v>
      </c>
    </row>
    <row r="61" spans="1:1" ht="15" hidden="1" customHeight="1" x14ac:dyDescent="0.25">
      <c r="A61" s="3" t="s">
        <v>3</v>
      </c>
    </row>
    <row r="62" spans="1:1" ht="15" hidden="1" customHeight="1" x14ac:dyDescent="0.25">
      <c r="A62" s="3" t="s">
        <v>3</v>
      </c>
    </row>
    <row r="63" spans="1:1" ht="15" hidden="1" customHeight="1" x14ac:dyDescent="0.25">
      <c r="A63" s="3" t="s">
        <v>3</v>
      </c>
    </row>
    <row r="64" spans="1:1" ht="15" hidden="1" customHeight="1" x14ac:dyDescent="0.25">
      <c r="A64" s="6" t="s">
        <v>23</v>
      </c>
    </row>
    <row r="65" spans="1:2" ht="15" customHeight="1" x14ac:dyDescent="0.25">
      <c r="A65" s="3" t="s">
        <v>68</v>
      </c>
      <c r="B65">
        <v>1</v>
      </c>
    </row>
    <row r="66" spans="1:2" ht="15" hidden="1" customHeight="1" x14ac:dyDescent="0.25">
      <c r="A66" s="3" t="s">
        <v>68</v>
      </c>
    </row>
    <row r="67" spans="1:2" hidden="1" x14ac:dyDescent="0.25">
      <c r="A67" s="3" t="s">
        <v>68</v>
      </c>
    </row>
    <row r="68" spans="1:2" ht="15" hidden="1" customHeight="1" x14ac:dyDescent="0.25">
      <c r="A68" s="3" t="s">
        <v>68</v>
      </c>
    </row>
    <row r="69" spans="1:2" ht="15" customHeight="1" x14ac:dyDescent="0.25">
      <c r="A69" s="3" t="s">
        <v>27</v>
      </c>
      <c r="B69">
        <v>1</v>
      </c>
    </row>
    <row r="70" spans="1:2" ht="15" hidden="1" customHeight="1" x14ac:dyDescent="0.25">
      <c r="A70" s="3" t="s">
        <v>27</v>
      </c>
    </row>
    <row r="71" spans="1:2" ht="15" hidden="1" customHeight="1" x14ac:dyDescent="0.25">
      <c r="A71" s="6" t="s">
        <v>27</v>
      </c>
    </row>
    <row r="72" spans="1:2" ht="15" customHeight="1" x14ac:dyDescent="0.25">
      <c r="A72" s="3" t="s">
        <v>17</v>
      </c>
      <c r="B72">
        <v>1</v>
      </c>
    </row>
    <row r="73" spans="1:2" hidden="1" x14ac:dyDescent="0.25">
      <c r="A73" s="3" t="s">
        <v>17</v>
      </c>
    </row>
    <row r="74" spans="1:2" x14ac:dyDescent="0.25">
      <c r="A74" s="3" t="s">
        <v>2</v>
      </c>
      <c r="B74">
        <v>1</v>
      </c>
    </row>
    <row r="75" spans="1:2" ht="15" hidden="1" customHeight="1" x14ac:dyDescent="0.25">
      <c r="A75" s="3" t="s">
        <v>2</v>
      </c>
    </row>
    <row r="76" spans="1:2" ht="15" hidden="1" customHeight="1" x14ac:dyDescent="0.25">
      <c r="A76" s="3" t="s">
        <v>2</v>
      </c>
    </row>
    <row r="77" spans="1:2" ht="15" hidden="1" customHeight="1" x14ac:dyDescent="0.25">
      <c r="A77" s="6" t="s">
        <v>2</v>
      </c>
    </row>
    <row r="78" spans="1:2" ht="15" hidden="1" customHeight="1" x14ac:dyDescent="0.25">
      <c r="A78" s="3" t="s">
        <v>2</v>
      </c>
    </row>
    <row r="79" spans="1:2" hidden="1" x14ac:dyDescent="0.25">
      <c r="A79" s="3" t="s">
        <v>2</v>
      </c>
    </row>
    <row r="80" spans="1:2" ht="15" hidden="1" customHeight="1" x14ac:dyDescent="0.25">
      <c r="A80" s="3" t="s">
        <v>2</v>
      </c>
    </row>
    <row r="81" spans="1:2" ht="15" hidden="1" customHeight="1" x14ac:dyDescent="0.25">
      <c r="A81" s="6" t="s">
        <v>2</v>
      </c>
    </row>
    <row r="82" spans="1:2" ht="15" hidden="1" customHeight="1" x14ac:dyDescent="0.25">
      <c r="A82" s="3" t="s">
        <v>2</v>
      </c>
    </row>
    <row r="83" spans="1:2" ht="15" hidden="1" customHeight="1" x14ac:dyDescent="0.25">
      <c r="A83" s="3" t="s">
        <v>2</v>
      </c>
    </row>
    <row r="84" spans="1:2" ht="15" hidden="1" customHeight="1" x14ac:dyDescent="0.25">
      <c r="A84" s="3" t="s">
        <v>2</v>
      </c>
    </row>
    <row r="85" spans="1:2" ht="15" hidden="1" customHeight="1" x14ac:dyDescent="0.25">
      <c r="A85" s="3" t="s">
        <v>2</v>
      </c>
    </row>
    <row r="86" spans="1:2" ht="15" customHeight="1" x14ac:dyDescent="0.25">
      <c r="A86" s="3" t="s">
        <v>20</v>
      </c>
      <c r="B86">
        <v>1</v>
      </c>
    </row>
    <row r="87" spans="1:2" ht="15" hidden="1" customHeight="1" x14ac:dyDescent="0.25">
      <c r="A87" s="3" t="s">
        <v>20</v>
      </c>
    </row>
    <row r="88" spans="1:2" ht="15" hidden="1" customHeight="1" x14ac:dyDescent="0.25">
      <c r="A88" s="6" t="s">
        <v>20</v>
      </c>
    </row>
    <row r="89" spans="1:2" hidden="1" x14ac:dyDescent="0.25">
      <c r="A89" s="3" t="s">
        <v>20</v>
      </c>
    </row>
    <row r="90" spans="1:2" ht="15" hidden="1" customHeight="1" x14ac:dyDescent="0.25">
      <c r="A90" s="6" t="s">
        <v>20</v>
      </c>
    </row>
    <row r="91" spans="1:2" hidden="1" x14ac:dyDescent="0.25">
      <c r="A91" s="3" t="s">
        <v>20</v>
      </c>
    </row>
    <row r="92" spans="1:2" ht="15" hidden="1" customHeight="1" x14ac:dyDescent="0.25">
      <c r="A92" s="6" t="s">
        <v>20</v>
      </c>
    </row>
    <row r="93" spans="1:2" hidden="1" x14ac:dyDescent="0.25">
      <c r="A93" s="3" t="s">
        <v>20</v>
      </c>
    </row>
    <row r="94" spans="1:2" ht="15" hidden="1" customHeight="1" x14ac:dyDescent="0.25">
      <c r="A94" s="6" t="s">
        <v>20</v>
      </c>
    </row>
    <row r="95" spans="1:2" ht="15" hidden="1" customHeight="1" x14ac:dyDescent="0.25">
      <c r="A95" s="6" t="s">
        <v>20</v>
      </c>
    </row>
    <row r="96" spans="1:2" hidden="1" x14ac:dyDescent="0.25">
      <c r="A96" s="3" t="s">
        <v>20</v>
      </c>
    </row>
    <row r="97" spans="1:2" x14ac:dyDescent="0.25">
      <c r="A97" s="3" t="s">
        <v>34</v>
      </c>
      <c r="B97">
        <v>1</v>
      </c>
    </row>
    <row r="98" spans="1:2" ht="15" hidden="1" customHeight="1" x14ac:dyDescent="0.25">
      <c r="A98" s="3" t="s">
        <v>34</v>
      </c>
    </row>
    <row r="99" spans="1:2" ht="15" hidden="1" customHeight="1" x14ac:dyDescent="0.25">
      <c r="A99" s="3" t="s">
        <v>34</v>
      </c>
    </row>
    <row r="100" spans="1:2" ht="15" hidden="1" customHeight="1" x14ac:dyDescent="0.25">
      <c r="A100" s="6" t="s">
        <v>34</v>
      </c>
    </row>
    <row r="101" spans="1:2" hidden="1" x14ac:dyDescent="0.25">
      <c r="A101" s="3" t="s">
        <v>34</v>
      </c>
    </row>
    <row r="102" spans="1:2" ht="15" hidden="1" customHeight="1" x14ac:dyDescent="0.25">
      <c r="A102" s="3" t="s">
        <v>34</v>
      </c>
    </row>
    <row r="103" spans="1:2" ht="15" hidden="1" customHeight="1" x14ac:dyDescent="0.25">
      <c r="A103" s="6" t="s">
        <v>34</v>
      </c>
    </row>
    <row r="104" spans="1:2" ht="15" customHeight="1" x14ac:dyDescent="0.25">
      <c r="A104" s="3" t="s">
        <v>5</v>
      </c>
      <c r="B104">
        <v>1</v>
      </c>
    </row>
    <row r="105" spans="1:2" ht="15" hidden="1" customHeight="1" x14ac:dyDescent="0.25">
      <c r="A105" s="3" t="s">
        <v>5</v>
      </c>
    </row>
    <row r="106" spans="1:2" ht="15" hidden="1" customHeight="1" x14ac:dyDescent="0.25">
      <c r="A106" s="3" t="s">
        <v>5</v>
      </c>
    </row>
    <row r="107" spans="1:2" hidden="1" x14ac:dyDescent="0.25">
      <c r="A107" s="3" t="s">
        <v>5</v>
      </c>
    </row>
    <row r="108" spans="1:2" ht="15" hidden="1" customHeight="1" x14ac:dyDescent="0.25">
      <c r="A108" s="3" t="s">
        <v>5</v>
      </c>
    </row>
    <row r="109" spans="1:2" ht="15" hidden="1" customHeight="1" x14ac:dyDescent="0.25">
      <c r="A109" s="3" t="s">
        <v>5</v>
      </c>
    </row>
    <row r="110" spans="1:2" ht="15" hidden="1" customHeight="1" x14ac:dyDescent="0.25">
      <c r="A110" s="3" t="s">
        <v>5</v>
      </c>
    </row>
    <row r="111" spans="1:2" ht="15" hidden="1" customHeight="1" x14ac:dyDescent="0.25">
      <c r="A111" s="6" t="s">
        <v>5</v>
      </c>
    </row>
    <row r="112" spans="1:2" ht="15" hidden="1" customHeight="1" x14ac:dyDescent="0.25">
      <c r="A112" s="3" t="s">
        <v>5</v>
      </c>
    </row>
    <row r="113" spans="1:2" hidden="1" x14ac:dyDescent="0.25">
      <c r="A113" s="3" t="s">
        <v>5</v>
      </c>
    </row>
    <row r="114" spans="1:2" ht="15" hidden="1" customHeight="1" x14ac:dyDescent="0.25">
      <c r="A114" s="3" t="s">
        <v>5</v>
      </c>
    </row>
    <row r="115" spans="1:2" ht="15" hidden="1" customHeight="1" x14ac:dyDescent="0.25">
      <c r="A115" s="3" t="s">
        <v>5</v>
      </c>
    </row>
    <row r="116" spans="1:2" ht="15" hidden="1" customHeight="1" x14ac:dyDescent="0.25">
      <c r="A116" s="6" t="s">
        <v>5</v>
      </c>
    </row>
    <row r="117" spans="1:2" ht="15" hidden="1" customHeight="1" x14ac:dyDescent="0.25">
      <c r="A117" s="3" t="s">
        <v>5</v>
      </c>
    </row>
    <row r="118" spans="1:2" hidden="1" x14ac:dyDescent="0.25">
      <c r="A118" s="3" t="s">
        <v>5</v>
      </c>
    </row>
    <row r="119" spans="1:2" ht="15" customHeight="1" x14ac:dyDescent="0.25">
      <c r="A119" s="3" t="s">
        <v>15</v>
      </c>
      <c r="B119">
        <v>1</v>
      </c>
    </row>
    <row r="120" spans="1:2" ht="15" hidden="1" customHeight="1" x14ac:dyDescent="0.25">
      <c r="A120" s="3" t="s">
        <v>15</v>
      </c>
    </row>
    <row r="121" spans="1:2" ht="15" hidden="1" customHeight="1" x14ac:dyDescent="0.25">
      <c r="A121" s="3" t="s">
        <v>15</v>
      </c>
    </row>
    <row r="122" spans="1:2" ht="15" customHeight="1" x14ac:dyDescent="0.25">
      <c r="A122" s="6" t="s">
        <v>13</v>
      </c>
      <c r="B122">
        <v>1</v>
      </c>
    </row>
    <row r="123" spans="1:2" hidden="1" x14ac:dyDescent="0.25">
      <c r="A123" s="3" t="s">
        <v>13</v>
      </c>
    </row>
    <row r="124" spans="1:2" ht="15" customHeight="1" x14ac:dyDescent="0.25">
      <c r="A124" s="3" t="s">
        <v>21</v>
      </c>
      <c r="B124">
        <v>1</v>
      </c>
    </row>
    <row r="125" spans="1:2" ht="15" customHeight="1" x14ac:dyDescent="0.25">
      <c r="A125" s="6" t="s">
        <v>1</v>
      </c>
      <c r="B125">
        <v>1</v>
      </c>
    </row>
    <row r="126" spans="1:2" ht="15" hidden="1" customHeight="1" x14ac:dyDescent="0.25">
      <c r="A126" s="3" t="s">
        <v>1</v>
      </c>
    </row>
    <row r="127" spans="1:2" hidden="1" x14ac:dyDescent="0.25">
      <c r="A127" s="3" t="s">
        <v>1</v>
      </c>
    </row>
    <row r="128" spans="1:2" ht="15" hidden="1" customHeight="1" x14ac:dyDescent="0.25">
      <c r="A128" s="3" t="s">
        <v>1</v>
      </c>
    </row>
    <row r="129" spans="1:1" ht="15" hidden="1" customHeight="1" x14ac:dyDescent="0.25">
      <c r="A129" s="6" t="s">
        <v>1</v>
      </c>
    </row>
    <row r="130" spans="1:1" ht="15" hidden="1" customHeight="1" x14ac:dyDescent="0.25">
      <c r="A130" s="3" t="s">
        <v>1</v>
      </c>
    </row>
    <row r="131" spans="1:1" hidden="1" x14ac:dyDescent="0.25">
      <c r="A131" s="3" t="s">
        <v>1</v>
      </c>
    </row>
    <row r="132" spans="1:1" hidden="1" x14ac:dyDescent="0.25">
      <c r="A132" s="3" t="s">
        <v>1</v>
      </c>
    </row>
    <row r="133" spans="1:1" ht="15" hidden="1" customHeight="1" x14ac:dyDescent="0.25">
      <c r="A133" s="3" t="s">
        <v>1</v>
      </c>
    </row>
    <row r="134" spans="1:1" ht="15" hidden="1" customHeight="1" x14ac:dyDescent="0.25">
      <c r="A134" s="3" t="s">
        <v>1</v>
      </c>
    </row>
    <row r="135" spans="1:1" ht="15" hidden="1" customHeight="1" x14ac:dyDescent="0.25">
      <c r="A135" s="3" t="s">
        <v>1</v>
      </c>
    </row>
    <row r="136" spans="1:1" ht="15" hidden="1" customHeight="1" x14ac:dyDescent="0.25">
      <c r="A136" s="6" t="s">
        <v>1</v>
      </c>
    </row>
    <row r="137" spans="1:1" ht="15" hidden="1" customHeight="1" x14ac:dyDescent="0.25">
      <c r="A137" s="3" t="s">
        <v>1</v>
      </c>
    </row>
    <row r="138" spans="1:1" hidden="1" x14ac:dyDescent="0.25">
      <c r="A138" s="3" t="s">
        <v>1</v>
      </c>
    </row>
    <row r="139" spans="1:1" ht="15" hidden="1" customHeight="1" x14ac:dyDescent="0.25">
      <c r="A139" s="3" t="s">
        <v>1</v>
      </c>
    </row>
    <row r="140" spans="1:1" ht="15" hidden="1" customHeight="1" x14ac:dyDescent="0.25">
      <c r="A140" s="3" t="s">
        <v>1</v>
      </c>
    </row>
    <row r="141" spans="1:1" ht="15" hidden="1" customHeight="1" x14ac:dyDescent="0.25">
      <c r="A141" s="6" t="s">
        <v>1</v>
      </c>
    </row>
    <row r="142" spans="1:1" ht="15" hidden="1" customHeight="1" x14ac:dyDescent="0.25">
      <c r="A142" s="3" t="s">
        <v>1</v>
      </c>
    </row>
    <row r="143" spans="1:1" ht="15" hidden="1" customHeight="1" x14ac:dyDescent="0.25">
      <c r="A143" s="3" t="s">
        <v>1</v>
      </c>
    </row>
    <row r="144" spans="1:1" hidden="1" x14ac:dyDescent="0.25">
      <c r="A144" s="3" t="s">
        <v>1</v>
      </c>
    </row>
    <row r="145" spans="1:1" hidden="1" x14ac:dyDescent="0.25">
      <c r="A145" s="3" t="s">
        <v>1</v>
      </c>
    </row>
    <row r="146" spans="1:1" ht="15" hidden="1" customHeight="1" x14ac:dyDescent="0.25">
      <c r="A146" s="3" t="s">
        <v>1</v>
      </c>
    </row>
    <row r="147" spans="1:1" ht="15" hidden="1" customHeight="1" x14ac:dyDescent="0.25">
      <c r="A147" s="3" t="s">
        <v>1</v>
      </c>
    </row>
    <row r="148" spans="1:1" ht="15" hidden="1" customHeight="1" x14ac:dyDescent="0.25">
      <c r="A148" s="6" t="s">
        <v>1</v>
      </c>
    </row>
    <row r="149" spans="1:1" ht="15" hidden="1" customHeight="1" x14ac:dyDescent="0.25">
      <c r="A149" s="3" t="s">
        <v>1</v>
      </c>
    </row>
    <row r="150" spans="1:1" ht="15" hidden="1" customHeight="1" x14ac:dyDescent="0.25">
      <c r="A150" s="3" t="s">
        <v>1</v>
      </c>
    </row>
    <row r="151" spans="1:1" ht="15" hidden="1" customHeight="1" x14ac:dyDescent="0.25">
      <c r="A151" s="6" t="s">
        <v>1</v>
      </c>
    </row>
    <row r="152" spans="1:1" ht="15" hidden="1" customHeight="1" x14ac:dyDescent="0.25">
      <c r="A152" s="3" t="s">
        <v>1</v>
      </c>
    </row>
    <row r="153" spans="1:1" ht="15" hidden="1" customHeight="1" x14ac:dyDescent="0.25">
      <c r="A153" s="3" t="s">
        <v>1</v>
      </c>
    </row>
    <row r="154" spans="1:1" ht="15" hidden="1" customHeight="1" x14ac:dyDescent="0.25">
      <c r="A154" s="3" t="s">
        <v>1</v>
      </c>
    </row>
    <row r="155" spans="1:1" hidden="1" x14ac:dyDescent="0.25">
      <c r="A155" s="3" t="s">
        <v>1</v>
      </c>
    </row>
    <row r="156" spans="1:1" hidden="1" x14ac:dyDescent="0.25">
      <c r="A156" s="3" t="s">
        <v>1</v>
      </c>
    </row>
    <row r="157" spans="1:1" ht="15" hidden="1" customHeight="1" x14ac:dyDescent="0.25">
      <c r="A157" s="6" t="s">
        <v>1</v>
      </c>
    </row>
    <row r="158" spans="1:1" hidden="1" x14ac:dyDescent="0.25">
      <c r="A158" s="3" t="s">
        <v>1</v>
      </c>
    </row>
    <row r="159" spans="1:1" ht="15" hidden="1" customHeight="1" x14ac:dyDescent="0.25">
      <c r="A159" s="3" t="s">
        <v>1</v>
      </c>
    </row>
    <row r="160" spans="1:1" ht="15" hidden="1" customHeight="1" x14ac:dyDescent="0.25">
      <c r="A160" s="3" t="s">
        <v>1</v>
      </c>
    </row>
    <row r="161" spans="1:2" ht="15" hidden="1" customHeight="1" x14ac:dyDescent="0.25">
      <c r="A161" s="6" t="s">
        <v>1</v>
      </c>
    </row>
    <row r="162" spans="1:2" ht="15" hidden="1" customHeight="1" x14ac:dyDescent="0.25">
      <c r="A162" s="3" t="s">
        <v>1</v>
      </c>
    </row>
    <row r="163" spans="1:2" ht="15" hidden="1" customHeight="1" x14ac:dyDescent="0.25">
      <c r="A163" s="6" t="s">
        <v>1</v>
      </c>
    </row>
    <row r="164" spans="1:2" ht="15" hidden="1" customHeight="1" x14ac:dyDescent="0.25">
      <c r="A164" s="3" t="s">
        <v>1</v>
      </c>
    </row>
    <row r="165" spans="1:2" ht="15" hidden="1" customHeight="1" x14ac:dyDescent="0.25">
      <c r="A165" s="3" t="s">
        <v>1</v>
      </c>
    </row>
    <row r="166" spans="1:2" hidden="1" x14ac:dyDescent="0.25">
      <c r="A166" s="6" t="s">
        <v>1</v>
      </c>
    </row>
    <row r="167" spans="1:2" hidden="1" x14ac:dyDescent="0.25">
      <c r="A167" s="6" t="s">
        <v>1</v>
      </c>
    </row>
    <row r="168" spans="1:2" hidden="1" x14ac:dyDescent="0.25">
      <c r="A168" s="3" t="s">
        <v>1</v>
      </c>
    </row>
    <row r="169" spans="1:2" ht="15" hidden="1" customHeight="1" x14ac:dyDescent="0.25">
      <c r="A169" s="6" t="s">
        <v>1</v>
      </c>
    </row>
    <row r="170" spans="1:2" ht="15" customHeight="1" x14ac:dyDescent="0.25">
      <c r="A170" s="6" t="s">
        <v>8</v>
      </c>
      <c r="B170">
        <v>1</v>
      </c>
    </row>
    <row r="171" spans="1:2" ht="15" hidden="1" customHeight="1" x14ac:dyDescent="0.25">
      <c r="A171" s="3" t="s">
        <v>8</v>
      </c>
    </row>
    <row r="172" spans="1:2" x14ac:dyDescent="0.25">
      <c r="A172" s="3" t="s">
        <v>18</v>
      </c>
      <c r="B172">
        <v>1</v>
      </c>
    </row>
    <row r="173" spans="1:2" hidden="1" x14ac:dyDescent="0.25">
      <c r="A173" s="3" t="s">
        <v>18</v>
      </c>
    </row>
    <row r="174" spans="1:2" ht="15" hidden="1" customHeight="1" x14ac:dyDescent="0.25">
      <c r="A174" s="3" t="s">
        <v>18</v>
      </c>
    </row>
    <row r="175" spans="1:2" ht="15" customHeight="1" x14ac:dyDescent="0.25">
      <c r="A175" s="3" t="s">
        <v>6</v>
      </c>
      <c r="B175">
        <v>1</v>
      </c>
    </row>
    <row r="176" spans="1:2" ht="15" hidden="1" customHeight="1" x14ac:dyDescent="0.25">
      <c r="A176" s="6" t="s">
        <v>6</v>
      </c>
    </row>
    <row r="177" spans="1:2" ht="15" hidden="1" customHeight="1" x14ac:dyDescent="0.25">
      <c r="A177" s="6" t="s">
        <v>6</v>
      </c>
    </row>
    <row r="178" spans="1:2" ht="15" hidden="1" customHeight="1" x14ac:dyDescent="0.25">
      <c r="A178" s="3" t="s">
        <v>6</v>
      </c>
    </row>
    <row r="179" spans="1:2" hidden="1" x14ac:dyDescent="0.25">
      <c r="A179" s="3" t="s">
        <v>6</v>
      </c>
    </row>
    <row r="180" spans="1:2" hidden="1" x14ac:dyDescent="0.25">
      <c r="A180" s="3" t="s">
        <v>6</v>
      </c>
    </row>
    <row r="181" spans="1:2" ht="15" hidden="1" customHeight="1" x14ac:dyDescent="0.25">
      <c r="A181" s="3" t="s">
        <v>6</v>
      </c>
    </row>
    <row r="182" spans="1:2" ht="15" hidden="1" customHeight="1" x14ac:dyDescent="0.25">
      <c r="A182" s="3" t="s">
        <v>6</v>
      </c>
    </row>
    <row r="183" spans="1:2" ht="15" hidden="1" customHeight="1" x14ac:dyDescent="0.25">
      <c r="A183" s="6" t="s">
        <v>6</v>
      </c>
    </row>
    <row r="184" spans="1:2" ht="15" hidden="1" customHeight="1" x14ac:dyDescent="0.25">
      <c r="A184" s="6" t="s">
        <v>6</v>
      </c>
    </row>
    <row r="185" spans="1:2" ht="15" hidden="1" customHeight="1" x14ac:dyDescent="0.25">
      <c r="A185" s="3" t="s">
        <v>6</v>
      </c>
    </row>
    <row r="186" spans="1:2" hidden="1" x14ac:dyDescent="0.25">
      <c r="A186" s="3" t="s">
        <v>6</v>
      </c>
    </row>
    <row r="187" spans="1:2" hidden="1" x14ac:dyDescent="0.25">
      <c r="A187" s="3" t="s">
        <v>6</v>
      </c>
    </row>
    <row r="188" spans="1:2" ht="15" hidden="1" customHeight="1" x14ac:dyDescent="0.25">
      <c r="A188" s="3" t="s">
        <v>6</v>
      </c>
    </row>
    <row r="189" spans="1:2" ht="15" hidden="1" customHeight="1" x14ac:dyDescent="0.25">
      <c r="A189" s="6" t="s">
        <v>6</v>
      </c>
    </row>
    <row r="190" spans="1:2" ht="15" hidden="1" customHeight="1" x14ac:dyDescent="0.25">
      <c r="A190" s="6" t="s">
        <v>6</v>
      </c>
    </row>
    <row r="191" spans="1:2" ht="15" hidden="1" customHeight="1" x14ac:dyDescent="0.25">
      <c r="A191" s="3" t="s">
        <v>6</v>
      </c>
    </row>
    <row r="192" spans="1:2" x14ac:dyDescent="0.25">
      <c r="A192" s="3" t="s">
        <v>16</v>
      </c>
      <c r="B192">
        <v>1</v>
      </c>
    </row>
    <row r="193" spans="1:1" ht="15" hidden="1" customHeight="1" x14ac:dyDescent="0.25">
      <c r="A193" s="3" t="s">
        <v>16</v>
      </c>
    </row>
    <row r="194" spans="1:1" ht="15" hidden="1" customHeight="1" x14ac:dyDescent="0.25">
      <c r="A194" s="3" t="s">
        <v>16</v>
      </c>
    </row>
    <row r="195" spans="1:1" ht="15" customHeight="1" x14ac:dyDescent="0.25">
      <c r="A195" s="7"/>
    </row>
    <row r="196" spans="1:1" ht="15" customHeight="1" x14ac:dyDescent="0.25">
      <c r="A196" s="7"/>
    </row>
    <row r="197" spans="1:1" ht="15" customHeight="1" x14ac:dyDescent="0.25">
      <c r="A197" s="7"/>
    </row>
    <row r="198" spans="1:1" ht="15" customHeight="1" x14ac:dyDescent="0.25">
      <c r="A198" s="4"/>
    </row>
    <row r="199" spans="1:1" ht="15" customHeight="1" x14ac:dyDescent="0.25">
      <c r="A199" s="4"/>
    </row>
    <row r="200" spans="1:1" x14ac:dyDescent="0.25">
      <c r="A200" s="7"/>
    </row>
    <row r="201" spans="1:1" ht="15" customHeight="1" x14ac:dyDescent="0.25">
      <c r="A201" s="4"/>
    </row>
    <row r="202" spans="1:1" ht="15" customHeight="1" x14ac:dyDescent="0.25">
      <c r="A202" s="4"/>
    </row>
    <row r="203" spans="1:1" x14ac:dyDescent="0.25">
      <c r="A203" s="7"/>
    </row>
    <row r="204" spans="1:1" x14ac:dyDescent="0.25">
      <c r="A204" s="7"/>
    </row>
    <row r="205" spans="1:1" ht="15" customHeight="1" x14ac:dyDescent="0.25">
      <c r="A205" s="7"/>
    </row>
    <row r="206" spans="1:1" ht="15" customHeight="1" x14ac:dyDescent="0.25">
      <c r="A206" s="7"/>
    </row>
    <row r="207" spans="1:1" ht="15" customHeight="1" x14ac:dyDescent="0.25">
      <c r="A207" s="4"/>
    </row>
    <row r="208" spans="1:1" ht="15" customHeight="1" x14ac:dyDescent="0.25">
      <c r="A208" s="4"/>
    </row>
    <row r="209" spans="1:1" x14ac:dyDescent="0.25">
      <c r="A209" s="7"/>
    </row>
    <row r="210" spans="1:1" ht="15" customHeight="1" x14ac:dyDescent="0.25">
      <c r="A210" s="7"/>
    </row>
    <row r="211" spans="1:1" ht="15" customHeight="1" x14ac:dyDescent="0.25">
      <c r="A211" s="4"/>
    </row>
    <row r="212" spans="1:1" ht="15" customHeight="1" x14ac:dyDescent="0.25">
      <c r="A212" s="4"/>
    </row>
    <row r="213" spans="1:1" x14ac:dyDescent="0.25">
      <c r="A213" s="7"/>
    </row>
    <row r="214" spans="1:1" x14ac:dyDescent="0.25">
      <c r="A214" s="7"/>
    </row>
    <row r="215" spans="1:1" ht="15" customHeight="1" x14ac:dyDescent="0.25">
      <c r="A215" s="7"/>
    </row>
    <row r="216" spans="1:1" ht="15" customHeight="1" x14ac:dyDescent="0.25">
      <c r="A216" s="4"/>
    </row>
    <row r="217" spans="1:1" ht="15" customHeight="1" x14ac:dyDescent="0.25">
      <c r="A217" s="4"/>
    </row>
    <row r="218" spans="1:1" x14ac:dyDescent="0.25">
      <c r="A218" s="7"/>
    </row>
    <row r="219" spans="1:1" ht="15" customHeight="1" x14ac:dyDescent="0.25">
      <c r="A219" s="4"/>
    </row>
    <row r="220" spans="1:1" ht="15" customHeight="1" x14ac:dyDescent="0.25">
      <c r="A220" s="4"/>
    </row>
    <row r="221" spans="1:1" ht="15" customHeight="1" x14ac:dyDescent="0.25">
      <c r="A221" s="7"/>
    </row>
    <row r="222" spans="1:1" x14ac:dyDescent="0.25">
      <c r="A222" s="7"/>
    </row>
    <row r="223" spans="1:1" ht="15" customHeight="1" x14ac:dyDescent="0.25">
      <c r="A223" s="7"/>
    </row>
    <row r="224" spans="1:1" ht="15" customHeight="1" x14ac:dyDescent="0.25">
      <c r="A224" s="7"/>
    </row>
    <row r="225" spans="1:1" ht="15" customHeight="1" x14ac:dyDescent="0.25">
      <c r="A225" s="4"/>
    </row>
    <row r="226" spans="1:1" ht="15" customHeight="1" x14ac:dyDescent="0.25">
      <c r="A226" s="7"/>
    </row>
    <row r="227" spans="1:1" x14ac:dyDescent="0.25">
      <c r="A227" s="7"/>
    </row>
    <row r="228" spans="1:1" x14ac:dyDescent="0.25">
      <c r="A228" s="7"/>
    </row>
    <row r="229" spans="1:1" ht="15" customHeight="1" x14ac:dyDescent="0.25">
      <c r="A229" s="4"/>
    </row>
    <row r="230" spans="1:1" ht="15" customHeight="1" x14ac:dyDescent="0.25">
      <c r="A230" s="4"/>
    </row>
    <row r="231" spans="1:1" x14ac:dyDescent="0.25">
      <c r="A231" s="7"/>
    </row>
    <row r="232" spans="1:1" ht="15" customHeight="1" x14ac:dyDescent="0.25">
      <c r="A232" s="7"/>
    </row>
    <row r="233" spans="1:1" ht="15" customHeight="1" x14ac:dyDescent="0.25">
      <c r="A233" s="7"/>
    </row>
    <row r="234" spans="1:1" ht="15" customHeight="1" x14ac:dyDescent="0.25">
      <c r="A234" s="4"/>
    </row>
    <row r="235" spans="1:1" ht="15" customHeight="1" x14ac:dyDescent="0.25">
      <c r="A235" s="4"/>
    </row>
    <row r="236" spans="1:1" x14ac:dyDescent="0.25">
      <c r="A236" s="7"/>
    </row>
    <row r="237" spans="1:1" ht="15" customHeight="1" x14ac:dyDescent="0.25">
      <c r="A237" s="4"/>
    </row>
    <row r="238" spans="1:1" ht="15" customHeight="1" x14ac:dyDescent="0.25">
      <c r="A238" s="4"/>
    </row>
    <row r="239" spans="1:1" x14ac:dyDescent="0.25">
      <c r="A239" s="7"/>
    </row>
    <row r="240" spans="1:1" ht="15" customHeight="1" x14ac:dyDescent="0.25">
      <c r="A240" s="4"/>
    </row>
    <row r="241" spans="1:1" x14ac:dyDescent="0.25">
      <c r="A241" s="7"/>
    </row>
    <row r="242" spans="1:1" x14ac:dyDescent="0.25">
      <c r="A242" s="7"/>
    </row>
    <row r="243" spans="1:1" ht="15" customHeight="1" x14ac:dyDescent="0.25">
      <c r="A243" s="7"/>
    </row>
    <row r="244" spans="1:1" ht="15" customHeight="1" x14ac:dyDescent="0.25">
      <c r="A244" s="4"/>
    </row>
    <row r="245" spans="1:1" ht="15" customHeight="1" x14ac:dyDescent="0.25">
      <c r="A245" s="7"/>
    </row>
    <row r="246" spans="1:1" x14ac:dyDescent="0.25">
      <c r="A246" s="7"/>
    </row>
    <row r="247" spans="1:1" ht="15" customHeight="1" x14ac:dyDescent="0.25">
      <c r="A247" s="7"/>
    </row>
    <row r="248" spans="1:1" ht="15" customHeight="1" x14ac:dyDescent="0.25">
      <c r="A248" s="7"/>
    </row>
    <row r="249" spans="1:1" ht="15" customHeight="1" x14ac:dyDescent="0.25">
      <c r="A249" s="4"/>
    </row>
    <row r="250" spans="1:1" ht="15" customHeight="1" x14ac:dyDescent="0.25">
      <c r="A250" s="4"/>
    </row>
    <row r="251" spans="1:1" ht="15" customHeight="1" x14ac:dyDescent="0.25">
      <c r="A251" s="7"/>
    </row>
    <row r="252" spans="1:1" x14ac:dyDescent="0.25">
      <c r="A252" s="7"/>
    </row>
    <row r="253" spans="1:1" ht="15" customHeight="1" x14ac:dyDescent="0.25">
      <c r="A253" s="7"/>
    </row>
    <row r="254" spans="1:1" x14ac:dyDescent="0.25">
      <c r="A254" s="7"/>
    </row>
    <row r="255" spans="1:1" ht="15" customHeight="1" x14ac:dyDescent="0.25">
      <c r="A255" s="7"/>
    </row>
    <row r="256" spans="1:1" ht="15" customHeight="1" x14ac:dyDescent="0.25">
      <c r="A256" s="7"/>
    </row>
    <row r="257" spans="1:1" ht="15" customHeight="1" x14ac:dyDescent="0.25">
      <c r="A257" s="7"/>
    </row>
    <row r="258" spans="1:1" ht="15" customHeight="1" x14ac:dyDescent="0.25">
      <c r="A258" s="4"/>
    </row>
    <row r="259" spans="1:1" ht="15" customHeight="1" x14ac:dyDescent="0.25">
      <c r="A259" s="4"/>
    </row>
    <row r="260" spans="1:1" x14ac:dyDescent="0.25">
      <c r="A260" s="7"/>
    </row>
    <row r="261" spans="1:1" ht="15" customHeight="1" x14ac:dyDescent="0.25">
      <c r="A261" s="7"/>
    </row>
    <row r="262" spans="1:1" ht="15" customHeight="1" x14ac:dyDescent="0.25">
      <c r="A262" s="7"/>
    </row>
    <row r="263" spans="1:1" ht="15" customHeight="1" x14ac:dyDescent="0.25">
      <c r="A263" s="7"/>
    </row>
    <row r="264" spans="1:1" ht="15" customHeight="1" x14ac:dyDescent="0.25">
      <c r="A264" s="7"/>
    </row>
    <row r="265" spans="1:1" ht="15" customHeight="1" x14ac:dyDescent="0.25">
      <c r="A265" s="4"/>
    </row>
    <row r="266" spans="1:1" ht="15" customHeight="1" x14ac:dyDescent="0.25">
      <c r="A266" s="4"/>
    </row>
    <row r="267" spans="1:1" x14ac:dyDescent="0.25">
      <c r="A267" s="7"/>
    </row>
    <row r="268" spans="1:1" x14ac:dyDescent="0.25">
      <c r="A268" s="7"/>
    </row>
    <row r="269" spans="1:1" ht="15" customHeight="1" x14ac:dyDescent="0.25">
      <c r="A269" s="7"/>
    </row>
    <row r="270" spans="1:1" ht="15" customHeight="1" x14ac:dyDescent="0.25">
      <c r="A270" s="7"/>
    </row>
    <row r="271" spans="1:1" ht="15" customHeight="1" x14ac:dyDescent="0.25">
      <c r="A271" s="7"/>
    </row>
    <row r="272" spans="1:1" x14ac:dyDescent="0.25">
      <c r="A272" s="1"/>
    </row>
  </sheetData>
  <autoFilter ref="A1:B194">
    <filterColumn colId="1">
      <customFilters>
        <customFilter operator="notEqual" val=" "/>
      </customFilters>
    </filterColumn>
  </autoFilter>
  <sortState ref="A1:A276">
    <sortCondition ref="A25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X257"/>
  <sheetViews>
    <sheetView tabSelected="1" topLeftCell="A28" workbookViewId="0">
      <selection activeCell="Y48" sqref="Y48"/>
    </sheetView>
  </sheetViews>
  <sheetFormatPr defaultRowHeight="15" x14ac:dyDescent="0.25"/>
  <cols>
    <col min="1" max="1" width="20" customWidth="1"/>
    <col min="2" max="9" width="20" hidden="1" customWidth="1"/>
    <col min="10" max="12" width="16.42578125" style="8" hidden="1" customWidth="1"/>
    <col min="13" max="13" width="21.85546875" style="8" hidden="1" customWidth="1"/>
    <col min="14" max="15" width="17.7109375" style="8" hidden="1" customWidth="1"/>
    <col min="16" max="16" width="16.28515625" style="8" hidden="1" customWidth="1"/>
    <col min="17" max="17" width="15.85546875" style="8" hidden="1" customWidth="1"/>
    <col min="18" max="25" width="15.85546875" style="8" customWidth="1"/>
    <col min="26" max="26" width="15.85546875" style="8" hidden="1" customWidth="1"/>
    <col min="27" max="27" width="14.28515625" style="8" hidden="1" customWidth="1"/>
    <col min="28" max="28" width="14.7109375" style="8" hidden="1" customWidth="1"/>
    <col min="29" max="29" width="14.5703125" hidden="1" customWidth="1"/>
    <col min="30" max="30" width="18.5703125" hidden="1" customWidth="1"/>
    <col min="31" max="31" width="14.85546875" hidden="1" customWidth="1"/>
    <col min="32" max="32" width="16.140625" hidden="1" customWidth="1"/>
    <col min="33" max="33" width="18.140625" customWidth="1"/>
    <col min="34" max="34" width="13.5703125" bestFit="1" customWidth="1"/>
    <col min="36" max="36" width="9.28515625" hidden="1" customWidth="1"/>
    <col min="37" max="37" width="9.42578125" hidden="1" customWidth="1"/>
    <col min="38" max="40" width="9.28515625" hidden="1" customWidth="1"/>
  </cols>
  <sheetData>
    <row r="1" spans="1:50" x14ac:dyDescent="0.25">
      <c r="A1" s="8"/>
      <c r="B1" s="8"/>
      <c r="C1" s="8"/>
      <c r="D1" s="8"/>
      <c r="E1" s="8"/>
      <c r="F1" s="8"/>
      <c r="G1" s="8"/>
      <c r="H1" s="8"/>
      <c r="I1" s="8"/>
      <c r="K1" s="13"/>
      <c r="L1" s="13"/>
      <c r="M1" s="13"/>
      <c r="N1" s="13"/>
      <c r="O1" s="13"/>
      <c r="S1" s="24" t="s">
        <v>153</v>
      </c>
      <c r="AB1" s="64" t="s">
        <v>135</v>
      </c>
    </row>
    <row r="2" spans="1:50" x14ac:dyDescent="0.25">
      <c r="A2" s="8"/>
      <c r="B2" s="8"/>
      <c r="C2" s="8"/>
      <c r="D2" s="8"/>
      <c r="E2" s="8"/>
      <c r="F2" s="8"/>
      <c r="G2" s="8"/>
      <c r="H2" s="8"/>
      <c r="I2" s="8"/>
      <c r="K2" s="14"/>
      <c r="L2" s="14"/>
      <c r="M2" s="14"/>
      <c r="N2" s="14"/>
      <c r="O2" s="14"/>
      <c r="S2" s="14" t="s">
        <v>152</v>
      </c>
    </row>
    <row r="3" spans="1:50" x14ac:dyDescent="0.25">
      <c r="A3" s="8"/>
      <c r="B3" s="8"/>
      <c r="C3" s="8"/>
      <c r="D3" s="8"/>
      <c r="E3" s="8"/>
      <c r="F3" s="8"/>
      <c r="G3" s="8"/>
      <c r="H3" s="8"/>
      <c r="I3" s="8"/>
      <c r="N3" s="65"/>
      <c r="O3" s="65"/>
      <c r="P3" s="66"/>
      <c r="Q3" s="65"/>
      <c r="R3" s="65"/>
      <c r="S3" s="65"/>
      <c r="T3" s="65"/>
      <c r="U3" s="65"/>
      <c r="V3" s="65"/>
      <c r="W3" s="65"/>
      <c r="X3" s="65"/>
      <c r="Y3" s="65"/>
      <c r="Z3" s="65"/>
    </row>
    <row r="4" spans="1:50" x14ac:dyDescent="0.25">
      <c r="A4" s="8"/>
      <c r="B4" s="8"/>
      <c r="C4" s="8"/>
      <c r="D4" s="8"/>
      <c r="E4" s="8"/>
      <c r="F4" s="8"/>
      <c r="G4" s="8"/>
      <c r="H4" s="8"/>
      <c r="I4" s="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</row>
    <row r="5" spans="1:50" ht="15" customHeight="1" x14ac:dyDescent="0.25">
      <c r="A5" s="94" t="s">
        <v>119</v>
      </c>
      <c r="B5" s="95" t="s">
        <v>149</v>
      </c>
      <c r="C5" s="95"/>
      <c r="D5" s="95"/>
      <c r="E5" s="95"/>
      <c r="F5" s="95"/>
      <c r="G5" s="95"/>
      <c r="H5" s="95"/>
      <c r="I5" s="95"/>
      <c r="J5" s="95" t="s">
        <v>150</v>
      </c>
      <c r="K5" s="95"/>
      <c r="L5" s="95"/>
      <c r="M5" s="95"/>
      <c r="N5" s="95"/>
      <c r="O5" s="95"/>
      <c r="P5" s="95"/>
      <c r="Q5" s="95"/>
      <c r="R5" s="95" t="s">
        <v>154</v>
      </c>
      <c r="S5" s="95"/>
      <c r="T5" s="95"/>
      <c r="U5" s="95"/>
      <c r="V5" s="95"/>
      <c r="W5" s="95"/>
      <c r="X5" s="95"/>
      <c r="Y5" s="95"/>
      <c r="Z5" s="101"/>
      <c r="AA5" s="96" t="s">
        <v>127</v>
      </c>
      <c r="AB5" s="96" t="s">
        <v>128</v>
      </c>
      <c r="AC5" s="98" t="s">
        <v>143</v>
      </c>
      <c r="AD5" s="99"/>
      <c r="AE5" s="99"/>
      <c r="AF5" s="100"/>
      <c r="AG5" s="102"/>
      <c r="AI5" s="49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</row>
    <row r="6" spans="1:50" ht="148.5" customHeight="1" x14ac:dyDescent="0.25">
      <c r="A6" s="94"/>
      <c r="B6" s="73" t="s">
        <v>131</v>
      </c>
      <c r="C6" s="73" t="s">
        <v>137</v>
      </c>
      <c r="D6" s="79" t="s">
        <v>138</v>
      </c>
      <c r="E6" s="73" t="s">
        <v>132</v>
      </c>
      <c r="F6" s="73" t="s">
        <v>133</v>
      </c>
      <c r="G6" s="73" t="s">
        <v>136</v>
      </c>
      <c r="H6" s="73" t="s">
        <v>129</v>
      </c>
      <c r="I6" s="73" t="s">
        <v>130</v>
      </c>
      <c r="J6" s="63" t="s">
        <v>131</v>
      </c>
      <c r="K6" s="63" t="s">
        <v>137</v>
      </c>
      <c r="L6" s="73" t="s">
        <v>138</v>
      </c>
      <c r="M6" s="63" t="s">
        <v>132</v>
      </c>
      <c r="N6" s="63" t="s">
        <v>133</v>
      </c>
      <c r="O6" s="63" t="s">
        <v>136</v>
      </c>
      <c r="P6" s="63" t="s">
        <v>129</v>
      </c>
      <c r="Q6" s="63" t="s">
        <v>130</v>
      </c>
      <c r="R6" s="73" t="s">
        <v>131</v>
      </c>
      <c r="S6" s="73" t="s">
        <v>137</v>
      </c>
      <c r="T6" s="73" t="s">
        <v>138</v>
      </c>
      <c r="U6" s="73" t="s">
        <v>132</v>
      </c>
      <c r="V6" s="73" t="s">
        <v>133</v>
      </c>
      <c r="W6" s="73" t="s">
        <v>136</v>
      </c>
      <c r="X6" s="73" t="s">
        <v>129</v>
      </c>
      <c r="Y6" s="73" t="s">
        <v>130</v>
      </c>
      <c r="Z6" s="73" t="s">
        <v>151</v>
      </c>
      <c r="AA6" s="97"/>
      <c r="AB6" s="97"/>
      <c r="AC6" s="26" t="s">
        <v>139</v>
      </c>
      <c r="AD6" s="27" t="s">
        <v>140</v>
      </c>
      <c r="AE6" s="28" t="s">
        <v>141</v>
      </c>
      <c r="AF6" s="28" t="s">
        <v>142</v>
      </c>
      <c r="AI6" s="83"/>
      <c r="AJ6" s="83"/>
      <c r="AK6" s="81"/>
      <c r="AL6" s="81"/>
      <c r="AM6" s="82"/>
      <c r="AN6" s="83"/>
      <c r="AO6" s="83"/>
      <c r="AP6" s="81"/>
      <c r="AQ6" s="81"/>
      <c r="AR6" s="82"/>
      <c r="AS6" s="83"/>
      <c r="AT6" s="85"/>
      <c r="AU6" s="83"/>
      <c r="AV6" s="83"/>
      <c r="AW6" s="86"/>
      <c r="AX6" s="83"/>
    </row>
    <row r="7" spans="1:50" ht="42" customHeight="1" x14ac:dyDescent="0.25">
      <c r="A7" s="67" t="s">
        <v>22</v>
      </c>
      <c r="B7" s="17">
        <v>98198674</v>
      </c>
      <c r="C7" s="17">
        <v>0</v>
      </c>
      <c r="D7" s="75">
        <f>B7-C7</f>
        <v>98198674</v>
      </c>
      <c r="E7" s="22">
        <v>7870785</v>
      </c>
      <c r="F7" s="15">
        <v>560745792</v>
      </c>
      <c r="G7" s="15">
        <v>51059700</v>
      </c>
      <c r="H7" s="15">
        <v>0</v>
      </c>
      <c r="I7" s="15">
        <f t="shared" ref="I7:I70" si="0">B7+E7+F7+G7+H7</f>
        <v>717874951</v>
      </c>
      <c r="J7" s="17">
        <f>K7+L7</f>
        <v>98198674</v>
      </c>
      <c r="K7" s="17">
        <v>0</v>
      </c>
      <c r="L7" s="75">
        <v>98198674</v>
      </c>
      <c r="M7" s="22">
        <v>5825156</v>
      </c>
      <c r="N7" s="15">
        <v>558831898</v>
      </c>
      <c r="O7" s="15">
        <v>77775857</v>
      </c>
      <c r="P7" s="15">
        <v>0</v>
      </c>
      <c r="Q7" s="15">
        <f t="shared" ref="Q7:Q36" si="1">J7+M7+N7+O7+P7</f>
        <v>740631585</v>
      </c>
      <c r="R7" s="15">
        <f t="shared" ref="R7:R38" si="2">J7-B7</f>
        <v>0</v>
      </c>
      <c r="S7" s="15">
        <f t="shared" ref="S7:S38" si="3">K7-C7</f>
        <v>0</v>
      </c>
      <c r="T7" s="15">
        <f t="shared" ref="T7:T38" si="4">L7-D7</f>
        <v>0</v>
      </c>
      <c r="U7" s="15">
        <f t="shared" ref="U7:U38" si="5">M7-E7</f>
        <v>-2045629</v>
      </c>
      <c r="V7" s="15">
        <f t="shared" ref="V7:V38" si="6">N7-F7</f>
        <v>-1913894</v>
      </c>
      <c r="W7" s="15">
        <f t="shared" ref="W7:W38" si="7">O7-G7</f>
        <v>26716157</v>
      </c>
      <c r="X7" s="15">
        <f t="shared" ref="X7:X38" si="8">P7-H7</f>
        <v>0</v>
      </c>
      <c r="Y7" s="15">
        <f t="shared" ref="Y7:Y38" si="9">Q7-I7</f>
        <v>22756634</v>
      </c>
      <c r="Z7" s="76">
        <f t="shared" ref="Z7:Z38" si="10">Q7/I7-1</f>
        <v>0.03</v>
      </c>
      <c r="AA7" s="15">
        <v>0</v>
      </c>
      <c r="AB7" s="68">
        <v>2661101</v>
      </c>
      <c r="AC7" s="30"/>
      <c r="AD7" s="29">
        <v>0</v>
      </c>
      <c r="AE7" s="11">
        <f>AC7+AD7</f>
        <v>0</v>
      </c>
      <c r="AF7" s="11">
        <f t="shared" ref="AF7:AF38" si="11">AE7-P7</f>
        <v>0</v>
      </c>
      <c r="AH7" s="21"/>
      <c r="AI7" s="83"/>
      <c r="AJ7" s="84"/>
      <c r="AK7" s="50"/>
      <c r="AL7" s="50"/>
      <c r="AM7" s="50"/>
      <c r="AN7" s="83"/>
      <c r="AO7" s="84"/>
      <c r="AP7" s="50"/>
      <c r="AQ7" s="50"/>
      <c r="AR7" s="50"/>
      <c r="AS7" s="83"/>
      <c r="AT7" s="85"/>
      <c r="AU7" s="83"/>
      <c r="AV7" s="83"/>
      <c r="AW7" s="86"/>
      <c r="AX7" s="83"/>
    </row>
    <row r="8" spans="1:50" ht="22.5" x14ac:dyDescent="0.25">
      <c r="A8" s="67" t="s">
        <v>28</v>
      </c>
      <c r="B8" s="17">
        <v>29867150</v>
      </c>
      <c r="C8" s="69">
        <v>28227150</v>
      </c>
      <c r="D8" s="75">
        <f t="shared" ref="D8:D71" si="12">B8-C8</f>
        <v>1640000</v>
      </c>
      <c r="E8" s="22">
        <v>4300577</v>
      </c>
      <c r="F8" s="15">
        <v>38165945</v>
      </c>
      <c r="G8" s="15">
        <v>0</v>
      </c>
      <c r="H8" s="15">
        <v>0</v>
      </c>
      <c r="I8" s="15">
        <f t="shared" si="0"/>
        <v>72333672</v>
      </c>
      <c r="J8" s="17">
        <f t="shared" ref="J8:J71" si="13">K8+L8</f>
        <v>30413438</v>
      </c>
      <c r="K8" s="69">
        <v>28332150</v>
      </c>
      <c r="L8" s="75">
        <v>2081288</v>
      </c>
      <c r="M8" s="22">
        <v>5043256</v>
      </c>
      <c r="N8" s="15">
        <v>42800986</v>
      </c>
      <c r="O8" s="15">
        <v>0</v>
      </c>
      <c r="P8" s="15">
        <v>0</v>
      </c>
      <c r="Q8" s="15">
        <f t="shared" si="1"/>
        <v>78257680</v>
      </c>
      <c r="R8" s="15">
        <f t="shared" si="2"/>
        <v>546288</v>
      </c>
      <c r="S8" s="15">
        <f t="shared" si="3"/>
        <v>105000</v>
      </c>
      <c r="T8" s="15">
        <f t="shared" si="4"/>
        <v>441288</v>
      </c>
      <c r="U8" s="15">
        <f t="shared" si="5"/>
        <v>742679</v>
      </c>
      <c r="V8" s="15">
        <f t="shared" si="6"/>
        <v>4635041</v>
      </c>
      <c r="W8" s="15">
        <f t="shared" si="7"/>
        <v>0</v>
      </c>
      <c r="X8" s="15">
        <f t="shared" si="8"/>
        <v>0</v>
      </c>
      <c r="Y8" s="15">
        <f t="shared" si="9"/>
        <v>5924008</v>
      </c>
      <c r="Z8" s="76">
        <f t="shared" si="10"/>
        <v>0.08</v>
      </c>
      <c r="AA8" s="15">
        <v>0</v>
      </c>
      <c r="AB8" s="15">
        <v>0</v>
      </c>
      <c r="AC8" s="30"/>
      <c r="AD8" s="29">
        <v>0</v>
      </c>
      <c r="AE8" s="11">
        <f t="shared" ref="AE8:AE66" si="14">AC8+AD8</f>
        <v>0</v>
      </c>
      <c r="AF8" s="11">
        <f t="shared" si="11"/>
        <v>0</v>
      </c>
      <c r="AH8" s="21"/>
      <c r="AI8" s="51"/>
      <c r="AJ8" s="52"/>
      <c r="AK8" s="53"/>
      <c r="AL8" s="52"/>
      <c r="AM8" s="53"/>
      <c r="AN8" s="52"/>
      <c r="AO8" s="52"/>
      <c r="AP8" s="54"/>
      <c r="AQ8" s="54"/>
      <c r="AR8" s="54"/>
      <c r="AS8" s="55"/>
      <c r="AT8" s="52"/>
      <c r="AU8" s="52"/>
      <c r="AV8" s="52"/>
      <c r="AW8" s="53"/>
      <c r="AX8" s="56"/>
    </row>
    <row r="9" spans="1:50" ht="22.5" x14ac:dyDescent="0.25">
      <c r="A9" s="67" t="s">
        <v>30</v>
      </c>
      <c r="B9" s="17">
        <v>32522412</v>
      </c>
      <c r="C9" s="17">
        <v>0</v>
      </c>
      <c r="D9" s="75">
        <f t="shared" si="12"/>
        <v>32522412</v>
      </c>
      <c r="E9" s="22">
        <v>61663975</v>
      </c>
      <c r="F9" s="15">
        <v>165926922</v>
      </c>
      <c r="G9" s="15">
        <v>6211150</v>
      </c>
      <c r="H9" s="15">
        <v>0</v>
      </c>
      <c r="I9" s="15">
        <f t="shared" si="0"/>
        <v>266324459</v>
      </c>
      <c r="J9" s="17">
        <f t="shared" si="13"/>
        <v>38027133</v>
      </c>
      <c r="K9" s="17">
        <v>0</v>
      </c>
      <c r="L9" s="75">
        <v>38027133</v>
      </c>
      <c r="M9" s="22">
        <v>66410077</v>
      </c>
      <c r="N9" s="15">
        <v>189261867</v>
      </c>
      <c r="O9" s="15">
        <v>6211150</v>
      </c>
      <c r="P9" s="15">
        <v>0</v>
      </c>
      <c r="Q9" s="15">
        <f t="shared" si="1"/>
        <v>299910227</v>
      </c>
      <c r="R9" s="15">
        <f t="shared" si="2"/>
        <v>5504721</v>
      </c>
      <c r="S9" s="15">
        <f t="shared" si="3"/>
        <v>0</v>
      </c>
      <c r="T9" s="15">
        <f t="shared" si="4"/>
        <v>5504721</v>
      </c>
      <c r="U9" s="15">
        <f t="shared" si="5"/>
        <v>4746102</v>
      </c>
      <c r="V9" s="15">
        <f t="shared" si="6"/>
        <v>23334945</v>
      </c>
      <c r="W9" s="15">
        <f t="shared" si="7"/>
        <v>0</v>
      </c>
      <c r="X9" s="15">
        <f t="shared" si="8"/>
        <v>0</v>
      </c>
      <c r="Y9" s="15">
        <f t="shared" si="9"/>
        <v>33585768</v>
      </c>
      <c r="Z9" s="76">
        <f t="shared" si="10"/>
        <v>0.13</v>
      </c>
      <c r="AA9" s="15">
        <v>0</v>
      </c>
      <c r="AB9" s="15">
        <v>0</v>
      </c>
      <c r="AC9" s="30"/>
      <c r="AD9" s="29">
        <v>0</v>
      </c>
      <c r="AE9" s="11">
        <f t="shared" si="14"/>
        <v>0</v>
      </c>
      <c r="AF9" s="11">
        <f t="shared" si="11"/>
        <v>0</v>
      </c>
      <c r="AH9" s="21"/>
      <c r="AI9" s="51"/>
      <c r="AJ9" s="52"/>
      <c r="AK9" s="53"/>
      <c r="AL9" s="52"/>
      <c r="AM9" s="53"/>
      <c r="AN9" s="52"/>
      <c r="AO9" s="52"/>
      <c r="AP9" s="54"/>
      <c r="AQ9" s="54"/>
      <c r="AR9" s="54"/>
      <c r="AS9" s="55"/>
      <c r="AT9" s="57"/>
      <c r="AU9" s="57"/>
      <c r="AV9" s="57"/>
      <c r="AW9" s="53"/>
      <c r="AX9" s="56"/>
    </row>
    <row r="10" spans="1:50" ht="33.75" x14ac:dyDescent="0.25">
      <c r="A10" s="67" t="s">
        <v>32</v>
      </c>
      <c r="B10" s="17">
        <v>35909806</v>
      </c>
      <c r="C10" s="17">
        <v>0</v>
      </c>
      <c r="D10" s="75">
        <f t="shared" si="12"/>
        <v>35909806</v>
      </c>
      <c r="E10" s="22">
        <v>18986275</v>
      </c>
      <c r="F10" s="15">
        <v>206998628</v>
      </c>
      <c r="G10" s="15">
        <v>6390900</v>
      </c>
      <c r="H10" s="15">
        <v>0</v>
      </c>
      <c r="I10" s="15">
        <f t="shared" si="0"/>
        <v>268285609</v>
      </c>
      <c r="J10" s="17">
        <f t="shared" si="13"/>
        <v>35909806</v>
      </c>
      <c r="K10" s="17">
        <v>0</v>
      </c>
      <c r="L10" s="75">
        <v>35909806</v>
      </c>
      <c r="M10" s="22">
        <v>19567476</v>
      </c>
      <c r="N10" s="15">
        <v>213990488</v>
      </c>
      <c r="O10" s="15">
        <v>7039530</v>
      </c>
      <c r="P10" s="15">
        <v>0</v>
      </c>
      <c r="Q10" s="15">
        <f t="shared" si="1"/>
        <v>276507300</v>
      </c>
      <c r="R10" s="15">
        <f t="shared" si="2"/>
        <v>0</v>
      </c>
      <c r="S10" s="15">
        <f t="shared" si="3"/>
        <v>0</v>
      </c>
      <c r="T10" s="15">
        <f t="shared" si="4"/>
        <v>0</v>
      </c>
      <c r="U10" s="15">
        <f t="shared" si="5"/>
        <v>581201</v>
      </c>
      <c r="V10" s="15">
        <f t="shared" si="6"/>
        <v>6991860</v>
      </c>
      <c r="W10" s="15">
        <f t="shared" si="7"/>
        <v>648630</v>
      </c>
      <c r="X10" s="15">
        <f t="shared" si="8"/>
        <v>0</v>
      </c>
      <c r="Y10" s="15">
        <f t="shared" si="9"/>
        <v>8221691</v>
      </c>
      <c r="Z10" s="76">
        <f t="shared" si="10"/>
        <v>0.03</v>
      </c>
      <c r="AA10" s="15">
        <v>8826100</v>
      </c>
      <c r="AB10" s="15">
        <v>2659670</v>
      </c>
      <c r="AC10" s="30"/>
      <c r="AD10" s="29">
        <v>0</v>
      </c>
      <c r="AE10" s="11">
        <f t="shared" si="14"/>
        <v>0</v>
      </c>
      <c r="AF10" s="11">
        <f t="shared" si="11"/>
        <v>0</v>
      </c>
      <c r="AH10" s="21"/>
      <c r="AI10" s="51"/>
      <c r="AJ10" s="52"/>
      <c r="AK10" s="53"/>
      <c r="AL10" s="52"/>
      <c r="AM10" s="53"/>
      <c r="AN10" s="52"/>
      <c r="AO10" s="52"/>
      <c r="AP10" s="54"/>
      <c r="AQ10" s="54"/>
      <c r="AR10" s="54"/>
      <c r="AS10" s="55"/>
      <c r="AT10" s="57"/>
      <c r="AU10" s="57"/>
      <c r="AV10" s="57"/>
      <c r="AW10" s="53"/>
      <c r="AX10" s="56"/>
    </row>
    <row r="11" spans="1:50" ht="22.5" x14ac:dyDescent="0.25">
      <c r="A11" s="67" t="s">
        <v>31</v>
      </c>
      <c r="B11" s="17">
        <v>19689899</v>
      </c>
      <c r="C11" s="17">
        <v>0</v>
      </c>
      <c r="D11" s="75">
        <f t="shared" si="12"/>
        <v>19689899</v>
      </c>
      <c r="E11" s="22">
        <v>0</v>
      </c>
      <c r="F11" s="15">
        <v>106556372</v>
      </c>
      <c r="G11" s="15">
        <v>19883200</v>
      </c>
      <c r="H11" s="15">
        <v>0</v>
      </c>
      <c r="I11" s="15">
        <f t="shared" si="0"/>
        <v>146129471</v>
      </c>
      <c r="J11" s="17">
        <f t="shared" si="13"/>
        <v>19689899</v>
      </c>
      <c r="K11" s="17">
        <v>0</v>
      </c>
      <c r="L11" s="75">
        <v>19689899</v>
      </c>
      <c r="M11" s="22"/>
      <c r="N11" s="15">
        <v>106556372</v>
      </c>
      <c r="O11" s="15">
        <v>17209517</v>
      </c>
      <c r="P11" s="15">
        <v>0</v>
      </c>
      <c r="Q11" s="15">
        <f t="shared" si="1"/>
        <v>143455788</v>
      </c>
      <c r="R11" s="15">
        <f t="shared" si="2"/>
        <v>0</v>
      </c>
      <c r="S11" s="15">
        <f t="shared" si="3"/>
        <v>0</v>
      </c>
      <c r="T11" s="15">
        <f t="shared" si="4"/>
        <v>0</v>
      </c>
      <c r="U11" s="15">
        <f t="shared" si="5"/>
        <v>0</v>
      </c>
      <c r="V11" s="15">
        <f t="shared" si="6"/>
        <v>0</v>
      </c>
      <c r="W11" s="15">
        <f t="shared" si="7"/>
        <v>-2673683</v>
      </c>
      <c r="X11" s="15">
        <f t="shared" si="8"/>
        <v>0</v>
      </c>
      <c r="Y11" s="15">
        <f t="shared" si="9"/>
        <v>-2673683</v>
      </c>
      <c r="Z11" s="76">
        <f t="shared" si="10"/>
        <v>-0.02</v>
      </c>
      <c r="AA11" s="15">
        <v>0</v>
      </c>
      <c r="AB11" s="15">
        <v>0</v>
      </c>
      <c r="AC11" s="30"/>
      <c r="AD11" s="29">
        <v>0</v>
      </c>
      <c r="AE11" s="11">
        <f t="shared" si="14"/>
        <v>0</v>
      </c>
      <c r="AF11" s="11">
        <f t="shared" si="11"/>
        <v>0</v>
      </c>
      <c r="AH11" s="21"/>
      <c r="AI11" s="51"/>
      <c r="AJ11" s="52"/>
      <c r="AK11" s="53"/>
      <c r="AL11" s="52"/>
      <c r="AM11" s="53"/>
      <c r="AN11" s="52"/>
      <c r="AO11" s="52"/>
      <c r="AP11" s="54"/>
      <c r="AQ11" s="54"/>
      <c r="AR11" s="54"/>
      <c r="AS11" s="55"/>
      <c r="AT11" s="57"/>
      <c r="AU11" s="57"/>
      <c r="AV11" s="57"/>
      <c r="AW11" s="53"/>
      <c r="AX11" s="56"/>
    </row>
    <row r="12" spans="1:50" ht="33.75" x14ac:dyDescent="0.25">
      <c r="A12" s="67" t="s">
        <v>29</v>
      </c>
      <c r="B12" s="17">
        <v>9978359</v>
      </c>
      <c r="C12" s="17">
        <v>0</v>
      </c>
      <c r="D12" s="75">
        <f t="shared" si="12"/>
        <v>9978359</v>
      </c>
      <c r="E12" s="22">
        <v>14430549</v>
      </c>
      <c r="F12" s="15">
        <v>13876355</v>
      </c>
      <c r="G12" s="15">
        <v>0</v>
      </c>
      <c r="H12" s="15">
        <v>0</v>
      </c>
      <c r="I12" s="15">
        <f t="shared" si="0"/>
        <v>38285263</v>
      </c>
      <c r="J12" s="17">
        <f t="shared" si="13"/>
        <v>7246518</v>
      </c>
      <c r="K12" s="17">
        <v>0</v>
      </c>
      <c r="L12" s="75">
        <v>7246518</v>
      </c>
      <c r="M12" s="22">
        <v>15155297</v>
      </c>
      <c r="N12" s="15">
        <v>14846183</v>
      </c>
      <c r="O12" s="15">
        <v>0</v>
      </c>
      <c r="P12" s="15">
        <v>0</v>
      </c>
      <c r="Q12" s="15">
        <f t="shared" si="1"/>
        <v>37247998</v>
      </c>
      <c r="R12" s="15">
        <f t="shared" si="2"/>
        <v>-2731841</v>
      </c>
      <c r="S12" s="15">
        <f t="shared" si="3"/>
        <v>0</v>
      </c>
      <c r="T12" s="15">
        <f t="shared" si="4"/>
        <v>-2731841</v>
      </c>
      <c r="U12" s="15">
        <f t="shared" si="5"/>
        <v>724748</v>
      </c>
      <c r="V12" s="15">
        <f t="shared" si="6"/>
        <v>969828</v>
      </c>
      <c r="W12" s="15">
        <f t="shared" si="7"/>
        <v>0</v>
      </c>
      <c r="X12" s="15">
        <f t="shared" si="8"/>
        <v>0</v>
      </c>
      <c r="Y12" s="15">
        <f t="shared" si="9"/>
        <v>-1037265</v>
      </c>
      <c r="Z12" s="76">
        <f t="shared" si="10"/>
        <v>-0.03</v>
      </c>
      <c r="AA12" s="15">
        <v>29519000</v>
      </c>
      <c r="AB12" s="15">
        <v>9000</v>
      </c>
      <c r="AC12" s="30"/>
      <c r="AD12" s="29">
        <v>0</v>
      </c>
      <c r="AE12" s="11">
        <f t="shared" si="14"/>
        <v>0</v>
      </c>
      <c r="AF12" s="11">
        <f t="shared" si="11"/>
        <v>0</v>
      </c>
      <c r="AH12" s="21"/>
      <c r="AI12" s="51"/>
      <c r="AJ12" s="52"/>
      <c r="AK12" s="53"/>
      <c r="AL12" s="52"/>
      <c r="AM12" s="53"/>
      <c r="AN12" s="52"/>
      <c r="AO12" s="52"/>
      <c r="AP12" s="54"/>
      <c r="AQ12" s="54"/>
      <c r="AR12" s="54"/>
      <c r="AS12" s="55"/>
      <c r="AT12" s="57"/>
      <c r="AU12" s="57"/>
      <c r="AV12" s="57"/>
      <c r="AW12" s="53"/>
      <c r="AX12" s="56"/>
    </row>
    <row r="13" spans="1:50" ht="33.75" x14ac:dyDescent="0.25">
      <c r="A13" s="67" t="s">
        <v>104</v>
      </c>
      <c r="B13" s="17">
        <v>49312000</v>
      </c>
      <c r="C13" s="17">
        <v>0</v>
      </c>
      <c r="D13" s="75">
        <f>B13-C13</f>
        <v>49312000</v>
      </c>
      <c r="E13" s="22">
        <v>0</v>
      </c>
      <c r="F13" s="15">
        <v>0</v>
      </c>
      <c r="G13" s="15">
        <v>0</v>
      </c>
      <c r="H13" s="15">
        <v>0</v>
      </c>
      <c r="I13" s="15">
        <f t="shared" si="0"/>
        <v>49312000</v>
      </c>
      <c r="J13" s="17">
        <f t="shared" si="13"/>
        <v>52800512</v>
      </c>
      <c r="K13" s="17">
        <v>0</v>
      </c>
      <c r="L13" s="75">
        <v>52800512</v>
      </c>
      <c r="M13" s="22"/>
      <c r="N13" s="15"/>
      <c r="O13" s="15">
        <v>0</v>
      </c>
      <c r="P13" s="15">
        <v>0</v>
      </c>
      <c r="Q13" s="15">
        <f t="shared" si="1"/>
        <v>52800512</v>
      </c>
      <c r="R13" s="15">
        <f t="shared" si="2"/>
        <v>3488512</v>
      </c>
      <c r="S13" s="15">
        <f t="shared" si="3"/>
        <v>0</v>
      </c>
      <c r="T13" s="15">
        <f t="shared" si="4"/>
        <v>3488512</v>
      </c>
      <c r="U13" s="15">
        <f t="shared" si="5"/>
        <v>0</v>
      </c>
      <c r="V13" s="15">
        <f t="shared" si="6"/>
        <v>0</v>
      </c>
      <c r="W13" s="15">
        <f t="shared" si="7"/>
        <v>0</v>
      </c>
      <c r="X13" s="15">
        <f t="shared" si="8"/>
        <v>0</v>
      </c>
      <c r="Y13" s="15">
        <f t="shared" si="9"/>
        <v>3488512</v>
      </c>
      <c r="Z13" s="76">
        <f t="shared" si="10"/>
        <v>7.0000000000000007E-2</v>
      </c>
      <c r="AA13" s="15">
        <v>0</v>
      </c>
      <c r="AB13" s="15">
        <v>0</v>
      </c>
      <c r="AC13" s="30"/>
      <c r="AD13" s="29">
        <v>0</v>
      </c>
      <c r="AE13" s="11">
        <f t="shared" si="14"/>
        <v>0</v>
      </c>
      <c r="AF13" s="11">
        <f t="shared" si="11"/>
        <v>0</v>
      </c>
      <c r="AH13" s="21"/>
      <c r="AI13" s="51"/>
      <c r="AJ13" s="52"/>
      <c r="AK13" s="53"/>
      <c r="AL13" s="52"/>
      <c r="AM13" s="53"/>
      <c r="AN13" s="52"/>
      <c r="AO13" s="52"/>
      <c r="AP13" s="54"/>
      <c r="AQ13" s="54"/>
      <c r="AR13" s="54"/>
      <c r="AS13" s="55"/>
      <c r="AT13" s="52"/>
      <c r="AU13" s="52"/>
      <c r="AV13" s="52"/>
      <c r="AW13" s="53"/>
      <c r="AX13" s="56"/>
    </row>
    <row r="14" spans="1:50" ht="22.5" x14ac:dyDescent="0.25">
      <c r="A14" s="67" t="s">
        <v>33</v>
      </c>
      <c r="B14" s="17">
        <v>37127533</v>
      </c>
      <c r="C14" s="17">
        <v>0</v>
      </c>
      <c r="D14" s="75">
        <f t="shared" si="12"/>
        <v>37127533</v>
      </c>
      <c r="E14" s="22">
        <v>7346343</v>
      </c>
      <c r="F14" s="15">
        <v>273107146</v>
      </c>
      <c r="G14" s="15">
        <v>74918040</v>
      </c>
      <c r="H14" s="15">
        <v>13296100</v>
      </c>
      <c r="I14" s="15">
        <f t="shared" si="0"/>
        <v>405795162</v>
      </c>
      <c r="J14" s="17">
        <f t="shared" si="13"/>
        <v>37127533</v>
      </c>
      <c r="K14" s="17">
        <v>0</v>
      </c>
      <c r="L14" s="75">
        <v>37127533</v>
      </c>
      <c r="M14" s="22">
        <v>7688724</v>
      </c>
      <c r="N14" s="15">
        <v>294952046</v>
      </c>
      <c r="O14" s="15">
        <v>88417207</v>
      </c>
      <c r="P14" s="15">
        <v>13296100</v>
      </c>
      <c r="Q14" s="15">
        <f t="shared" si="1"/>
        <v>441481610</v>
      </c>
      <c r="R14" s="15">
        <f t="shared" si="2"/>
        <v>0</v>
      </c>
      <c r="S14" s="15">
        <f t="shared" si="3"/>
        <v>0</v>
      </c>
      <c r="T14" s="15">
        <f t="shared" si="4"/>
        <v>0</v>
      </c>
      <c r="U14" s="15">
        <f t="shared" si="5"/>
        <v>342381</v>
      </c>
      <c r="V14" s="15">
        <f t="shared" si="6"/>
        <v>21844900</v>
      </c>
      <c r="W14" s="15">
        <f t="shared" si="7"/>
        <v>13499167</v>
      </c>
      <c r="X14" s="15">
        <f t="shared" si="8"/>
        <v>0</v>
      </c>
      <c r="Y14" s="15">
        <f t="shared" si="9"/>
        <v>35686448</v>
      </c>
      <c r="Z14" s="76">
        <f t="shared" si="10"/>
        <v>0.09</v>
      </c>
      <c r="AA14" s="15">
        <v>347190</v>
      </c>
      <c r="AB14" s="15">
        <v>2918114</v>
      </c>
      <c r="AC14" s="30"/>
      <c r="AD14" s="29">
        <v>13296100</v>
      </c>
      <c r="AE14" s="11">
        <f t="shared" si="14"/>
        <v>13296100</v>
      </c>
      <c r="AF14" s="11">
        <f t="shared" si="11"/>
        <v>0</v>
      </c>
      <c r="AH14" s="21"/>
      <c r="AI14" s="51"/>
      <c r="AJ14" s="52"/>
      <c r="AK14" s="53"/>
      <c r="AL14" s="52"/>
      <c r="AM14" s="53"/>
      <c r="AN14" s="52"/>
      <c r="AO14" s="52"/>
      <c r="AP14" s="54"/>
      <c r="AQ14" s="54"/>
      <c r="AR14" s="54"/>
      <c r="AS14" s="55"/>
      <c r="AT14" s="52"/>
      <c r="AU14" s="52"/>
      <c r="AV14" s="52"/>
      <c r="AW14" s="53"/>
      <c r="AX14" s="56"/>
    </row>
    <row r="15" spans="1:50" ht="22.5" x14ac:dyDescent="0.25">
      <c r="A15" s="67" t="s">
        <v>45</v>
      </c>
      <c r="B15" s="17">
        <v>51318027</v>
      </c>
      <c r="C15" s="17">
        <v>0</v>
      </c>
      <c r="D15" s="75">
        <f t="shared" si="12"/>
        <v>51318027</v>
      </c>
      <c r="E15" s="22">
        <v>5728516</v>
      </c>
      <c r="F15" s="15">
        <v>309728620</v>
      </c>
      <c r="G15" s="15">
        <v>41468700</v>
      </c>
      <c r="H15" s="15">
        <v>0</v>
      </c>
      <c r="I15" s="15">
        <f t="shared" si="0"/>
        <v>408243863</v>
      </c>
      <c r="J15" s="17">
        <f t="shared" si="13"/>
        <v>51318027</v>
      </c>
      <c r="K15" s="17">
        <v>0</v>
      </c>
      <c r="L15" s="75">
        <v>51318027</v>
      </c>
      <c r="M15" s="22">
        <v>4368711</v>
      </c>
      <c r="N15" s="15">
        <v>291144903</v>
      </c>
      <c r="O15" s="15">
        <v>39603403</v>
      </c>
      <c r="P15" s="15">
        <v>0</v>
      </c>
      <c r="Q15" s="15">
        <f t="shared" si="1"/>
        <v>386435044</v>
      </c>
      <c r="R15" s="15">
        <f t="shared" si="2"/>
        <v>0</v>
      </c>
      <c r="S15" s="15">
        <f t="shared" si="3"/>
        <v>0</v>
      </c>
      <c r="T15" s="15">
        <f t="shared" si="4"/>
        <v>0</v>
      </c>
      <c r="U15" s="15">
        <f t="shared" si="5"/>
        <v>-1359805</v>
      </c>
      <c r="V15" s="15">
        <f t="shared" si="6"/>
        <v>-18583717</v>
      </c>
      <c r="W15" s="15">
        <f t="shared" si="7"/>
        <v>-1865297</v>
      </c>
      <c r="X15" s="15">
        <f t="shared" si="8"/>
        <v>0</v>
      </c>
      <c r="Y15" s="15">
        <f t="shared" si="9"/>
        <v>-21808819</v>
      </c>
      <c r="Z15" s="76">
        <f t="shared" si="10"/>
        <v>-0.05</v>
      </c>
      <c r="AA15" s="15">
        <v>0</v>
      </c>
      <c r="AB15" s="15">
        <v>7655617</v>
      </c>
      <c r="AC15" s="30"/>
      <c r="AD15" s="29">
        <v>0</v>
      </c>
      <c r="AE15" s="11">
        <f t="shared" si="14"/>
        <v>0</v>
      </c>
      <c r="AF15" s="11">
        <f t="shared" si="11"/>
        <v>0</v>
      </c>
      <c r="AH15" s="21"/>
      <c r="AI15" s="51"/>
      <c r="AJ15" s="52"/>
      <c r="AK15" s="53"/>
      <c r="AL15" s="52"/>
      <c r="AM15" s="53"/>
      <c r="AN15" s="52"/>
      <c r="AO15" s="52"/>
      <c r="AP15" s="54"/>
      <c r="AQ15" s="54"/>
      <c r="AR15" s="54"/>
      <c r="AS15" s="55"/>
      <c r="AT15" s="57"/>
      <c r="AU15" s="57"/>
      <c r="AV15" s="57"/>
      <c r="AW15" s="53"/>
      <c r="AX15" s="56"/>
    </row>
    <row r="16" spans="1:50" ht="33.75" x14ac:dyDescent="0.25">
      <c r="A16" s="67" t="s">
        <v>46</v>
      </c>
      <c r="B16" s="17">
        <v>88059108</v>
      </c>
      <c r="C16" s="17">
        <v>61934150</v>
      </c>
      <c r="D16" s="75">
        <f t="shared" si="12"/>
        <v>26124958</v>
      </c>
      <c r="E16" s="22">
        <v>11431426</v>
      </c>
      <c r="F16" s="15">
        <v>99470599</v>
      </c>
      <c r="G16" s="15">
        <v>0</v>
      </c>
      <c r="H16" s="15">
        <v>0</v>
      </c>
      <c r="I16" s="15">
        <f t="shared" si="0"/>
        <v>198961133</v>
      </c>
      <c r="J16" s="17">
        <f t="shared" si="13"/>
        <v>88286508</v>
      </c>
      <c r="K16" s="17">
        <v>62161550</v>
      </c>
      <c r="L16" s="75">
        <v>26124958</v>
      </c>
      <c r="M16" s="22">
        <v>13224524</v>
      </c>
      <c r="N16" s="15">
        <v>104726873</v>
      </c>
      <c r="O16" s="15">
        <v>0</v>
      </c>
      <c r="P16" s="15">
        <v>0</v>
      </c>
      <c r="Q16" s="15">
        <f t="shared" si="1"/>
        <v>206237905</v>
      </c>
      <c r="R16" s="15">
        <f t="shared" si="2"/>
        <v>227400</v>
      </c>
      <c r="S16" s="15">
        <f t="shared" si="3"/>
        <v>227400</v>
      </c>
      <c r="T16" s="15">
        <f t="shared" si="4"/>
        <v>0</v>
      </c>
      <c r="U16" s="15">
        <f t="shared" si="5"/>
        <v>1793098</v>
      </c>
      <c r="V16" s="15">
        <f t="shared" si="6"/>
        <v>5256274</v>
      </c>
      <c r="W16" s="15">
        <f t="shared" si="7"/>
        <v>0</v>
      </c>
      <c r="X16" s="15">
        <f t="shared" si="8"/>
        <v>0</v>
      </c>
      <c r="Y16" s="15">
        <f t="shared" si="9"/>
        <v>7276772</v>
      </c>
      <c r="Z16" s="76">
        <f t="shared" si="10"/>
        <v>0.04</v>
      </c>
      <c r="AA16" s="15">
        <v>5292800</v>
      </c>
      <c r="AB16" s="15">
        <v>2974023</v>
      </c>
      <c r="AC16" s="30"/>
      <c r="AD16" s="29">
        <v>0</v>
      </c>
      <c r="AE16" s="11">
        <f t="shared" si="14"/>
        <v>0</v>
      </c>
      <c r="AF16" s="11">
        <f t="shared" si="11"/>
        <v>0</v>
      </c>
      <c r="AH16" s="21"/>
      <c r="AI16" s="51"/>
      <c r="AJ16" s="52"/>
      <c r="AK16" s="53"/>
      <c r="AL16" s="52"/>
      <c r="AM16" s="53"/>
      <c r="AN16" s="52"/>
      <c r="AO16" s="52"/>
      <c r="AP16" s="54"/>
      <c r="AQ16" s="54"/>
      <c r="AR16" s="54"/>
      <c r="AS16" s="55"/>
      <c r="AT16" s="52"/>
      <c r="AU16" s="52"/>
      <c r="AV16" s="52"/>
      <c r="AW16" s="53"/>
      <c r="AX16" s="56"/>
    </row>
    <row r="17" spans="1:50" x14ac:dyDescent="0.25">
      <c r="A17" s="67" t="s">
        <v>42</v>
      </c>
      <c r="B17" s="17">
        <v>115673811</v>
      </c>
      <c r="C17" s="17">
        <v>102950550</v>
      </c>
      <c r="D17" s="75">
        <f t="shared" si="12"/>
        <v>12723261</v>
      </c>
      <c r="E17" s="22">
        <v>23908330</v>
      </c>
      <c r="F17" s="15">
        <v>111219682</v>
      </c>
      <c r="G17" s="15">
        <v>0</v>
      </c>
      <c r="H17" s="15">
        <v>0</v>
      </c>
      <c r="I17" s="15">
        <f t="shared" si="0"/>
        <v>250801823</v>
      </c>
      <c r="J17" s="17">
        <f t="shared" si="13"/>
        <v>116059611</v>
      </c>
      <c r="K17" s="17">
        <v>103336350</v>
      </c>
      <c r="L17" s="75">
        <v>12723261</v>
      </c>
      <c r="M17" s="22">
        <v>23908330</v>
      </c>
      <c r="N17" s="15">
        <v>118036970</v>
      </c>
      <c r="O17" s="15">
        <v>0</v>
      </c>
      <c r="P17" s="15">
        <v>0</v>
      </c>
      <c r="Q17" s="15">
        <f t="shared" si="1"/>
        <v>258004911</v>
      </c>
      <c r="R17" s="15">
        <f t="shared" si="2"/>
        <v>385800</v>
      </c>
      <c r="S17" s="15">
        <f t="shared" si="3"/>
        <v>385800</v>
      </c>
      <c r="T17" s="15">
        <f t="shared" si="4"/>
        <v>0</v>
      </c>
      <c r="U17" s="15">
        <f t="shared" si="5"/>
        <v>0</v>
      </c>
      <c r="V17" s="15">
        <f t="shared" si="6"/>
        <v>6817288</v>
      </c>
      <c r="W17" s="15">
        <f t="shared" si="7"/>
        <v>0</v>
      </c>
      <c r="X17" s="15">
        <f t="shared" si="8"/>
        <v>0</v>
      </c>
      <c r="Y17" s="15">
        <f t="shared" si="9"/>
        <v>7203088</v>
      </c>
      <c r="Z17" s="76">
        <f t="shared" si="10"/>
        <v>0.03</v>
      </c>
      <c r="AA17" s="15">
        <v>0</v>
      </c>
      <c r="AB17" s="15">
        <v>661273</v>
      </c>
      <c r="AC17" s="30"/>
      <c r="AD17" s="29">
        <v>0</v>
      </c>
      <c r="AE17" s="11">
        <f t="shared" si="14"/>
        <v>0</v>
      </c>
      <c r="AF17" s="11">
        <f t="shared" si="11"/>
        <v>0</v>
      </c>
      <c r="AH17" s="21"/>
      <c r="AI17" s="51"/>
      <c r="AJ17" s="52"/>
      <c r="AK17" s="53"/>
      <c r="AL17" s="52"/>
      <c r="AM17" s="53"/>
      <c r="AN17" s="52"/>
      <c r="AO17" s="52"/>
      <c r="AP17" s="54"/>
      <c r="AQ17" s="54"/>
      <c r="AR17" s="54"/>
      <c r="AS17" s="55"/>
      <c r="AT17" s="57"/>
      <c r="AU17" s="57"/>
      <c r="AV17" s="57"/>
      <c r="AW17" s="53"/>
      <c r="AX17" s="56"/>
    </row>
    <row r="18" spans="1:50" x14ac:dyDescent="0.25">
      <c r="A18" s="67" t="s">
        <v>43</v>
      </c>
      <c r="B18" s="17">
        <v>46656479</v>
      </c>
      <c r="C18" s="17">
        <v>39873978</v>
      </c>
      <c r="D18" s="75">
        <f t="shared" si="12"/>
        <v>6782501</v>
      </c>
      <c r="E18" s="22">
        <v>6204020</v>
      </c>
      <c r="F18" s="15">
        <v>37122724</v>
      </c>
      <c r="G18" s="15">
        <v>0</v>
      </c>
      <c r="H18" s="15">
        <v>0</v>
      </c>
      <c r="I18" s="15">
        <f t="shared" si="0"/>
        <v>89983223</v>
      </c>
      <c r="J18" s="17">
        <f t="shared" si="13"/>
        <v>45790304</v>
      </c>
      <c r="K18" s="17">
        <v>40025178</v>
      </c>
      <c r="L18" s="75">
        <v>5765126</v>
      </c>
      <c r="M18" s="22">
        <v>4819155</v>
      </c>
      <c r="N18" s="15">
        <v>37122724</v>
      </c>
      <c r="O18" s="15">
        <v>0</v>
      </c>
      <c r="P18" s="15">
        <v>0</v>
      </c>
      <c r="Q18" s="15">
        <f t="shared" si="1"/>
        <v>87732183</v>
      </c>
      <c r="R18" s="15">
        <f t="shared" si="2"/>
        <v>-866175</v>
      </c>
      <c r="S18" s="15">
        <f t="shared" si="3"/>
        <v>151200</v>
      </c>
      <c r="T18" s="15">
        <f t="shared" si="4"/>
        <v>-1017375</v>
      </c>
      <c r="U18" s="15">
        <f t="shared" si="5"/>
        <v>-1384865</v>
      </c>
      <c r="V18" s="15">
        <f t="shared" si="6"/>
        <v>0</v>
      </c>
      <c r="W18" s="15">
        <f t="shared" si="7"/>
        <v>0</v>
      </c>
      <c r="X18" s="15">
        <f t="shared" si="8"/>
        <v>0</v>
      </c>
      <c r="Y18" s="15">
        <f t="shared" si="9"/>
        <v>-2251040</v>
      </c>
      <c r="Z18" s="76">
        <f t="shared" si="10"/>
        <v>-0.03</v>
      </c>
      <c r="AA18" s="15">
        <v>17818820</v>
      </c>
      <c r="AB18" s="15">
        <v>104340</v>
      </c>
      <c r="AC18" s="30"/>
      <c r="AD18" s="29">
        <v>0</v>
      </c>
      <c r="AE18" s="11">
        <f t="shared" si="14"/>
        <v>0</v>
      </c>
      <c r="AF18" s="11">
        <f t="shared" si="11"/>
        <v>0</v>
      </c>
      <c r="AH18" s="21"/>
      <c r="AI18" s="51"/>
      <c r="AJ18" s="52"/>
      <c r="AK18" s="53"/>
      <c r="AL18" s="52"/>
      <c r="AM18" s="53"/>
      <c r="AN18" s="52"/>
      <c r="AO18" s="52"/>
      <c r="AP18" s="54"/>
      <c r="AQ18" s="54"/>
      <c r="AR18" s="54"/>
      <c r="AS18" s="55"/>
      <c r="AT18" s="57"/>
      <c r="AU18" s="57"/>
      <c r="AV18" s="57"/>
      <c r="AW18" s="53"/>
      <c r="AX18" s="56"/>
    </row>
    <row r="19" spans="1:50" ht="22.5" x14ac:dyDescent="0.25">
      <c r="A19" s="67" t="s">
        <v>44</v>
      </c>
      <c r="B19" s="17">
        <v>140027372</v>
      </c>
      <c r="C19" s="17">
        <v>124807804</v>
      </c>
      <c r="D19" s="75">
        <f t="shared" si="12"/>
        <v>15219568</v>
      </c>
      <c r="E19" s="22">
        <v>11910181</v>
      </c>
      <c r="F19" s="15">
        <v>181319453</v>
      </c>
      <c r="G19" s="15">
        <v>0</v>
      </c>
      <c r="H19" s="15">
        <v>0</v>
      </c>
      <c r="I19" s="15">
        <f t="shared" si="0"/>
        <v>333257006</v>
      </c>
      <c r="J19" s="17">
        <f t="shared" si="13"/>
        <v>142480520</v>
      </c>
      <c r="K19" s="17">
        <v>125290504</v>
      </c>
      <c r="L19" s="75">
        <v>17190016</v>
      </c>
      <c r="M19" s="22">
        <v>11910181</v>
      </c>
      <c r="N19" s="15">
        <v>191921233</v>
      </c>
      <c r="O19" s="15">
        <v>0</v>
      </c>
      <c r="P19" s="15">
        <v>0</v>
      </c>
      <c r="Q19" s="15">
        <f t="shared" si="1"/>
        <v>346311934</v>
      </c>
      <c r="R19" s="15">
        <f t="shared" si="2"/>
        <v>2453148</v>
      </c>
      <c r="S19" s="15">
        <f t="shared" si="3"/>
        <v>482700</v>
      </c>
      <c r="T19" s="15">
        <f t="shared" si="4"/>
        <v>1970448</v>
      </c>
      <c r="U19" s="15">
        <f t="shared" si="5"/>
        <v>0</v>
      </c>
      <c r="V19" s="15">
        <f t="shared" si="6"/>
        <v>10601780</v>
      </c>
      <c r="W19" s="15">
        <f t="shared" si="7"/>
        <v>0</v>
      </c>
      <c r="X19" s="15">
        <f t="shared" si="8"/>
        <v>0</v>
      </c>
      <c r="Y19" s="15">
        <f t="shared" si="9"/>
        <v>13054928</v>
      </c>
      <c r="Z19" s="76">
        <f t="shared" si="10"/>
        <v>0.04</v>
      </c>
      <c r="AA19" s="15">
        <v>340800</v>
      </c>
      <c r="AB19" s="15">
        <v>3052866</v>
      </c>
      <c r="AC19" s="30"/>
      <c r="AD19" s="29">
        <v>0</v>
      </c>
      <c r="AE19" s="11">
        <f t="shared" si="14"/>
        <v>0</v>
      </c>
      <c r="AF19" s="11">
        <f t="shared" si="11"/>
        <v>0</v>
      </c>
      <c r="AH19" s="21"/>
      <c r="AI19" s="51"/>
      <c r="AJ19" s="52"/>
      <c r="AK19" s="53"/>
      <c r="AL19" s="52"/>
      <c r="AM19" s="53"/>
      <c r="AN19" s="52"/>
      <c r="AO19" s="52"/>
      <c r="AP19" s="54"/>
      <c r="AQ19" s="54"/>
      <c r="AR19" s="54"/>
      <c r="AS19" s="55"/>
      <c r="AT19" s="57"/>
      <c r="AU19" s="57"/>
      <c r="AV19" s="57"/>
      <c r="AW19" s="53"/>
      <c r="AX19" s="56"/>
    </row>
    <row r="20" spans="1:50" ht="22.5" x14ac:dyDescent="0.25">
      <c r="A20" s="67" t="s">
        <v>144</v>
      </c>
      <c r="B20" s="17">
        <v>191351439</v>
      </c>
      <c r="C20" s="17">
        <v>169832531</v>
      </c>
      <c r="D20" s="75">
        <f t="shared" si="12"/>
        <v>21518908</v>
      </c>
      <c r="E20" s="22">
        <v>59052492</v>
      </c>
      <c r="F20" s="15">
        <v>337639076</v>
      </c>
      <c r="G20" s="15">
        <v>0</v>
      </c>
      <c r="H20" s="15">
        <v>0</v>
      </c>
      <c r="I20" s="15">
        <f t="shared" si="0"/>
        <v>588043007</v>
      </c>
      <c r="J20" s="17">
        <f t="shared" si="13"/>
        <v>194019057</v>
      </c>
      <c r="K20" s="17">
        <v>176803931</v>
      </c>
      <c r="L20" s="75">
        <v>17215126</v>
      </c>
      <c r="M20" s="22">
        <v>41653375</v>
      </c>
      <c r="N20" s="15">
        <v>350820821</v>
      </c>
      <c r="O20" s="15">
        <v>0</v>
      </c>
      <c r="P20" s="15">
        <v>0</v>
      </c>
      <c r="Q20" s="15">
        <f t="shared" si="1"/>
        <v>586493253</v>
      </c>
      <c r="R20" s="15">
        <f t="shared" si="2"/>
        <v>2667618</v>
      </c>
      <c r="S20" s="15">
        <f t="shared" si="3"/>
        <v>6971400</v>
      </c>
      <c r="T20" s="15">
        <f t="shared" si="4"/>
        <v>-4303782</v>
      </c>
      <c r="U20" s="15">
        <f t="shared" si="5"/>
        <v>-17399117</v>
      </c>
      <c r="V20" s="15">
        <f t="shared" si="6"/>
        <v>13181745</v>
      </c>
      <c r="W20" s="15">
        <f t="shared" si="7"/>
        <v>0</v>
      </c>
      <c r="X20" s="15">
        <f t="shared" si="8"/>
        <v>0</v>
      </c>
      <c r="Y20" s="15">
        <f t="shared" si="9"/>
        <v>-1549754</v>
      </c>
      <c r="Z20" s="76">
        <f t="shared" si="10"/>
        <v>0</v>
      </c>
      <c r="AA20" s="70">
        <v>58160400</v>
      </c>
      <c r="AB20" s="15">
        <v>2232896</v>
      </c>
      <c r="AC20" s="31"/>
      <c r="AD20" s="36">
        <v>0</v>
      </c>
      <c r="AE20" s="35">
        <f t="shared" si="14"/>
        <v>0</v>
      </c>
      <c r="AF20" s="35">
        <f t="shared" si="11"/>
        <v>0</v>
      </c>
      <c r="AH20" s="21"/>
      <c r="AI20" s="51"/>
      <c r="AJ20" s="52"/>
      <c r="AK20" s="53"/>
      <c r="AL20" s="52"/>
      <c r="AM20" s="53"/>
      <c r="AN20" s="52"/>
      <c r="AO20" s="52"/>
      <c r="AP20" s="54"/>
      <c r="AQ20" s="54"/>
      <c r="AR20" s="54"/>
      <c r="AS20" s="55"/>
      <c r="AT20" s="57"/>
      <c r="AU20" s="57"/>
      <c r="AV20" s="57"/>
      <c r="AW20" s="53"/>
      <c r="AX20" s="56"/>
    </row>
    <row r="21" spans="1:50" x14ac:dyDescent="0.25">
      <c r="A21" s="67" t="s">
        <v>47</v>
      </c>
      <c r="B21" s="17">
        <v>83192300</v>
      </c>
      <c r="C21" s="17">
        <v>54796000</v>
      </c>
      <c r="D21" s="75">
        <f t="shared" si="12"/>
        <v>28396300</v>
      </c>
      <c r="E21" s="22">
        <v>1644170</v>
      </c>
      <c r="F21" s="15">
        <v>59051054</v>
      </c>
      <c r="G21" s="15">
        <v>0</v>
      </c>
      <c r="H21" s="15">
        <v>0</v>
      </c>
      <c r="I21" s="15">
        <f t="shared" si="0"/>
        <v>143887524</v>
      </c>
      <c r="J21" s="17">
        <f t="shared" si="13"/>
        <v>77741040</v>
      </c>
      <c r="K21" s="17">
        <v>55024000</v>
      </c>
      <c r="L21" s="75">
        <v>22717040</v>
      </c>
      <c r="M21" s="22">
        <v>4061170</v>
      </c>
      <c r="N21" s="15">
        <v>56921354</v>
      </c>
      <c r="O21" s="15">
        <v>0</v>
      </c>
      <c r="P21" s="15">
        <v>0</v>
      </c>
      <c r="Q21" s="15">
        <f t="shared" si="1"/>
        <v>138723564</v>
      </c>
      <c r="R21" s="15">
        <f t="shared" si="2"/>
        <v>-5451260</v>
      </c>
      <c r="S21" s="15">
        <f t="shared" si="3"/>
        <v>228000</v>
      </c>
      <c r="T21" s="15">
        <f t="shared" si="4"/>
        <v>-5679260</v>
      </c>
      <c r="U21" s="15">
        <f t="shared" si="5"/>
        <v>2417000</v>
      </c>
      <c r="V21" s="15">
        <f t="shared" si="6"/>
        <v>-2129700</v>
      </c>
      <c r="W21" s="15">
        <f t="shared" si="7"/>
        <v>0</v>
      </c>
      <c r="X21" s="15">
        <f t="shared" si="8"/>
        <v>0</v>
      </c>
      <c r="Y21" s="15">
        <f t="shared" si="9"/>
        <v>-5163960</v>
      </c>
      <c r="Z21" s="76">
        <f t="shared" si="10"/>
        <v>-0.04</v>
      </c>
      <c r="AA21" s="15">
        <v>1046300</v>
      </c>
      <c r="AB21" s="15">
        <v>584500</v>
      </c>
      <c r="AC21" s="30"/>
      <c r="AD21" s="29">
        <v>0</v>
      </c>
      <c r="AE21" s="11">
        <f t="shared" si="14"/>
        <v>0</v>
      </c>
      <c r="AF21" s="11">
        <f t="shared" si="11"/>
        <v>0</v>
      </c>
      <c r="AH21" s="21"/>
      <c r="AI21" s="51"/>
      <c r="AJ21" s="52"/>
      <c r="AK21" s="53"/>
      <c r="AL21" s="52"/>
      <c r="AM21" s="53"/>
      <c r="AN21" s="52"/>
      <c r="AO21" s="52"/>
      <c r="AP21" s="54"/>
      <c r="AQ21" s="54"/>
      <c r="AR21" s="54"/>
      <c r="AS21" s="55"/>
      <c r="AT21" s="57"/>
      <c r="AU21" s="57"/>
      <c r="AV21" s="57"/>
      <c r="AW21" s="53"/>
      <c r="AX21" s="56"/>
    </row>
    <row r="22" spans="1:50" x14ac:dyDescent="0.25">
      <c r="A22" s="67" t="s">
        <v>48</v>
      </c>
      <c r="B22" s="17">
        <v>2246377</v>
      </c>
      <c r="C22" s="17"/>
      <c r="D22" s="75">
        <f t="shared" si="12"/>
        <v>2246377</v>
      </c>
      <c r="E22" s="22">
        <v>4915658</v>
      </c>
      <c r="F22" s="15">
        <v>97204252</v>
      </c>
      <c r="G22" s="15">
        <v>0</v>
      </c>
      <c r="H22" s="15">
        <v>0</v>
      </c>
      <c r="I22" s="15">
        <f t="shared" si="0"/>
        <v>104366287</v>
      </c>
      <c r="J22" s="17">
        <f t="shared" si="13"/>
        <v>2246377</v>
      </c>
      <c r="K22" s="17"/>
      <c r="L22" s="75">
        <v>2246377</v>
      </c>
      <c r="M22" s="22">
        <v>4206572</v>
      </c>
      <c r="N22" s="15">
        <v>92204252</v>
      </c>
      <c r="O22" s="15">
        <v>0</v>
      </c>
      <c r="P22" s="15">
        <v>0</v>
      </c>
      <c r="Q22" s="15">
        <f t="shared" si="1"/>
        <v>98657201</v>
      </c>
      <c r="R22" s="15">
        <f t="shared" si="2"/>
        <v>0</v>
      </c>
      <c r="S22" s="15">
        <f t="shared" si="3"/>
        <v>0</v>
      </c>
      <c r="T22" s="15">
        <f t="shared" si="4"/>
        <v>0</v>
      </c>
      <c r="U22" s="15">
        <f t="shared" si="5"/>
        <v>-709086</v>
      </c>
      <c r="V22" s="15">
        <f t="shared" si="6"/>
        <v>-5000000</v>
      </c>
      <c r="W22" s="15">
        <f t="shared" si="7"/>
        <v>0</v>
      </c>
      <c r="X22" s="15">
        <f t="shared" si="8"/>
        <v>0</v>
      </c>
      <c r="Y22" s="15">
        <f t="shared" si="9"/>
        <v>-5709086</v>
      </c>
      <c r="Z22" s="76">
        <f t="shared" si="10"/>
        <v>-0.05</v>
      </c>
      <c r="AA22" s="15">
        <v>0</v>
      </c>
      <c r="AB22" s="15">
        <v>2620828</v>
      </c>
      <c r="AC22" s="30"/>
      <c r="AD22" s="29">
        <v>0</v>
      </c>
      <c r="AE22" s="11">
        <f t="shared" si="14"/>
        <v>0</v>
      </c>
      <c r="AF22" s="11">
        <f t="shared" si="11"/>
        <v>0</v>
      </c>
      <c r="AH22" s="21"/>
      <c r="AI22" s="51"/>
      <c r="AJ22" s="52"/>
      <c r="AK22" s="53"/>
      <c r="AL22" s="52"/>
      <c r="AM22" s="53"/>
      <c r="AN22" s="52"/>
      <c r="AO22" s="52"/>
      <c r="AP22" s="54"/>
      <c r="AQ22" s="54"/>
      <c r="AR22" s="54"/>
      <c r="AS22" s="55"/>
      <c r="AT22" s="57"/>
      <c r="AU22" s="57"/>
      <c r="AV22" s="57"/>
      <c r="AW22" s="53"/>
      <c r="AX22" s="56"/>
    </row>
    <row r="23" spans="1:50" x14ac:dyDescent="0.25">
      <c r="A23" s="67" t="s">
        <v>39</v>
      </c>
      <c r="B23" s="17">
        <v>101573083</v>
      </c>
      <c r="C23" s="17">
        <v>66129600</v>
      </c>
      <c r="D23" s="75">
        <f t="shared" si="12"/>
        <v>35443483</v>
      </c>
      <c r="E23" s="22">
        <v>16094549</v>
      </c>
      <c r="F23" s="15">
        <v>91481626</v>
      </c>
      <c r="G23" s="15">
        <v>0</v>
      </c>
      <c r="H23" s="15">
        <v>0</v>
      </c>
      <c r="I23" s="15">
        <f t="shared" si="0"/>
        <v>209149258</v>
      </c>
      <c r="J23" s="17">
        <f t="shared" si="13"/>
        <v>100069567</v>
      </c>
      <c r="K23" s="17">
        <v>66379200</v>
      </c>
      <c r="L23" s="75">
        <v>33690367</v>
      </c>
      <c r="M23" s="22">
        <v>14998494</v>
      </c>
      <c r="N23" s="15">
        <v>96122406</v>
      </c>
      <c r="O23" s="15">
        <v>0</v>
      </c>
      <c r="P23" s="15">
        <v>0</v>
      </c>
      <c r="Q23" s="15">
        <f t="shared" si="1"/>
        <v>211190467</v>
      </c>
      <c r="R23" s="15">
        <f t="shared" si="2"/>
        <v>-1503516</v>
      </c>
      <c r="S23" s="15">
        <f t="shared" si="3"/>
        <v>249600</v>
      </c>
      <c r="T23" s="15">
        <f t="shared" si="4"/>
        <v>-1753116</v>
      </c>
      <c r="U23" s="15">
        <f t="shared" si="5"/>
        <v>-1096055</v>
      </c>
      <c r="V23" s="15">
        <f t="shared" si="6"/>
        <v>4640780</v>
      </c>
      <c r="W23" s="15">
        <f t="shared" si="7"/>
        <v>0</v>
      </c>
      <c r="X23" s="15">
        <f t="shared" si="8"/>
        <v>0</v>
      </c>
      <c r="Y23" s="15">
        <f t="shared" si="9"/>
        <v>2041209</v>
      </c>
      <c r="Z23" s="76">
        <f t="shared" si="10"/>
        <v>0.01</v>
      </c>
      <c r="AA23" s="15">
        <v>2150590</v>
      </c>
      <c r="AB23" s="15">
        <v>581394</v>
      </c>
      <c r="AC23" s="30"/>
      <c r="AD23" s="29">
        <v>0</v>
      </c>
      <c r="AE23" s="11">
        <f t="shared" si="14"/>
        <v>0</v>
      </c>
      <c r="AF23" s="11">
        <f t="shared" si="11"/>
        <v>0</v>
      </c>
      <c r="AH23" s="21"/>
      <c r="AI23" s="51"/>
      <c r="AJ23" s="52"/>
      <c r="AK23" s="53"/>
      <c r="AL23" s="52"/>
      <c r="AM23" s="53"/>
      <c r="AN23" s="52"/>
      <c r="AO23" s="52"/>
      <c r="AP23" s="54"/>
      <c r="AQ23" s="54"/>
      <c r="AR23" s="54"/>
      <c r="AS23" s="55"/>
      <c r="AT23" s="57"/>
      <c r="AU23" s="57"/>
      <c r="AV23" s="57"/>
      <c r="AW23" s="53"/>
      <c r="AX23" s="56"/>
    </row>
    <row r="24" spans="1:50" x14ac:dyDescent="0.25">
      <c r="A24" s="67" t="s">
        <v>40</v>
      </c>
      <c r="B24" s="17">
        <v>58878130</v>
      </c>
      <c r="C24" s="17">
        <v>48337900</v>
      </c>
      <c r="D24" s="75">
        <f t="shared" si="12"/>
        <v>10540230</v>
      </c>
      <c r="E24" s="22">
        <v>18159605</v>
      </c>
      <c r="F24" s="15">
        <v>156023849</v>
      </c>
      <c r="G24" s="15">
        <v>0</v>
      </c>
      <c r="H24" s="15">
        <v>0</v>
      </c>
      <c r="I24" s="15">
        <f t="shared" si="0"/>
        <v>233061584</v>
      </c>
      <c r="J24" s="17">
        <f t="shared" si="13"/>
        <v>61390785</v>
      </c>
      <c r="K24" s="17">
        <v>48534100</v>
      </c>
      <c r="L24" s="75">
        <v>12856685</v>
      </c>
      <c r="M24" s="22">
        <v>15561409</v>
      </c>
      <c r="N24" s="15">
        <v>162756189</v>
      </c>
      <c r="O24" s="15">
        <v>0</v>
      </c>
      <c r="P24" s="15">
        <v>0</v>
      </c>
      <c r="Q24" s="15">
        <f t="shared" si="1"/>
        <v>239708383</v>
      </c>
      <c r="R24" s="15">
        <f t="shared" si="2"/>
        <v>2512655</v>
      </c>
      <c r="S24" s="15">
        <f t="shared" si="3"/>
        <v>196200</v>
      </c>
      <c r="T24" s="15">
        <f t="shared" si="4"/>
        <v>2316455</v>
      </c>
      <c r="U24" s="15">
        <f t="shared" si="5"/>
        <v>-2598196</v>
      </c>
      <c r="V24" s="15">
        <f t="shared" si="6"/>
        <v>6732340</v>
      </c>
      <c r="W24" s="15">
        <f t="shared" si="7"/>
        <v>0</v>
      </c>
      <c r="X24" s="15">
        <f t="shared" si="8"/>
        <v>0</v>
      </c>
      <c r="Y24" s="15">
        <f t="shared" si="9"/>
        <v>6646799</v>
      </c>
      <c r="Z24" s="76">
        <f t="shared" si="10"/>
        <v>0.03</v>
      </c>
      <c r="AA24" s="15">
        <v>18520000</v>
      </c>
      <c r="AB24" s="15">
        <v>1146010</v>
      </c>
      <c r="AC24" s="30"/>
      <c r="AD24" s="29">
        <v>0</v>
      </c>
      <c r="AE24" s="11">
        <f t="shared" si="14"/>
        <v>0</v>
      </c>
      <c r="AF24" s="11">
        <f t="shared" si="11"/>
        <v>0</v>
      </c>
      <c r="AH24" s="21"/>
      <c r="AI24" s="51"/>
      <c r="AJ24" s="52"/>
      <c r="AK24" s="53"/>
      <c r="AL24" s="52"/>
      <c r="AM24" s="53"/>
      <c r="AN24" s="52"/>
      <c r="AO24" s="52"/>
      <c r="AP24" s="54"/>
      <c r="AQ24" s="54"/>
      <c r="AR24" s="54"/>
      <c r="AS24" s="55"/>
      <c r="AT24" s="57"/>
      <c r="AU24" s="57"/>
      <c r="AV24" s="57"/>
      <c r="AW24" s="53"/>
      <c r="AX24" s="56"/>
    </row>
    <row r="25" spans="1:50" x14ac:dyDescent="0.25">
      <c r="A25" s="67" t="s">
        <v>41</v>
      </c>
      <c r="B25" s="17">
        <v>111528950</v>
      </c>
      <c r="C25" s="17">
        <v>104545000</v>
      </c>
      <c r="D25" s="75">
        <f t="shared" si="12"/>
        <v>6983950</v>
      </c>
      <c r="E25" s="22">
        <v>22588746</v>
      </c>
      <c r="F25" s="15">
        <v>46341512</v>
      </c>
      <c r="G25" s="15">
        <v>0</v>
      </c>
      <c r="H25" s="15">
        <v>0</v>
      </c>
      <c r="I25" s="15">
        <f t="shared" si="0"/>
        <v>180459208</v>
      </c>
      <c r="J25" s="17">
        <f t="shared" si="13"/>
        <v>111948950</v>
      </c>
      <c r="K25" s="17">
        <v>104965000</v>
      </c>
      <c r="L25" s="75">
        <v>6983950</v>
      </c>
      <c r="M25" s="22">
        <v>19002602</v>
      </c>
      <c r="N25" s="15">
        <v>49599100</v>
      </c>
      <c r="O25" s="15">
        <v>0</v>
      </c>
      <c r="P25" s="15">
        <v>0</v>
      </c>
      <c r="Q25" s="15">
        <f t="shared" si="1"/>
        <v>180550652</v>
      </c>
      <c r="R25" s="15">
        <f t="shared" si="2"/>
        <v>420000</v>
      </c>
      <c r="S25" s="15">
        <f t="shared" si="3"/>
        <v>420000</v>
      </c>
      <c r="T25" s="15">
        <f t="shared" si="4"/>
        <v>0</v>
      </c>
      <c r="U25" s="15">
        <f t="shared" si="5"/>
        <v>-3586144</v>
      </c>
      <c r="V25" s="15">
        <f t="shared" si="6"/>
        <v>3257588</v>
      </c>
      <c r="W25" s="15">
        <f t="shared" si="7"/>
        <v>0</v>
      </c>
      <c r="X25" s="15">
        <f t="shared" si="8"/>
        <v>0</v>
      </c>
      <c r="Y25" s="15">
        <f t="shared" si="9"/>
        <v>91444</v>
      </c>
      <c r="Z25" s="76">
        <f t="shared" si="10"/>
        <v>0</v>
      </c>
      <c r="AA25" s="15">
        <v>0</v>
      </c>
      <c r="AB25" s="15">
        <v>120000</v>
      </c>
      <c r="AC25" s="30"/>
      <c r="AD25" s="29">
        <v>0</v>
      </c>
      <c r="AE25" s="11">
        <f t="shared" si="14"/>
        <v>0</v>
      </c>
      <c r="AF25" s="11">
        <f t="shared" si="11"/>
        <v>0</v>
      </c>
      <c r="AH25" s="21"/>
      <c r="AI25" s="51"/>
      <c r="AJ25" s="52"/>
      <c r="AK25" s="53"/>
      <c r="AL25" s="52"/>
      <c r="AM25" s="53"/>
      <c r="AN25" s="52"/>
      <c r="AO25" s="52"/>
      <c r="AP25" s="54"/>
      <c r="AQ25" s="54"/>
      <c r="AR25" s="54"/>
      <c r="AS25" s="55"/>
      <c r="AT25" s="52"/>
      <c r="AU25" s="52"/>
      <c r="AV25" s="52"/>
      <c r="AW25" s="53"/>
      <c r="AX25" s="56"/>
    </row>
    <row r="26" spans="1:50" ht="22.5" x14ac:dyDescent="0.25">
      <c r="A26" s="67" t="s">
        <v>72</v>
      </c>
      <c r="B26" s="17">
        <v>113077500</v>
      </c>
      <c r="C26" s="17">
        <v>97077500</v>
      </c>
      <c r="D26" s="75">
        <f t="shared" si="12"/>
        <v>16000000</v>
      </c>
      <c r="E26" s="22">
        <v>10457053</v>
      </c>
      <c r="F26" s="15">
        <v>0</v>
      </c>
      <c r="G26" s="15">
        <v>0</v>
      </c>
      <c r="H26" s="15">
        <v>0</v>
      </c>
      <c r="I26" s="15">
        <f t="shared" si="0"/>
        <v>123534553</v>
      </c>
      <c r="J26" s="17">
        <f t="shared" si="13"/>
        <v>110267500</v>
      </c>
      <c r="K26" s="17">
        <v>97467500</v>
      </c>
      <c r="L26" s="75">
        <v>12800000</v>
      </c>
      <c r="M26" s="22">
        <v>9998962</v>
      </c>
      <c r="N26" s="15"/>
      <c r="O26" s="15">
        <v>0</v>
      </c>
      <c r="P26" s="15">
        <v>0</v>
      </c>
      <c r="Q26" s="15">
        <f t="shared" si="1"/>
        <v>120266462</v>
      </c>
      <c r="R26" s="15">
        <f t="shared" si="2"/>
        <v>-2810000</v>
      </c>
      <c r="S26" s="15">
        <f t="shared" si="3"/>
        <v>390000</v>
      </c>
      <c r="T26" s="15">
        <f t="shared" si="4"/>
        <v>-3200000</v>
      </c>
      <c r="U26" s="15">
        <f t="shared" si="5"/>
        <v>-458091</v>
      </c>
      <c r="V26" s="15">
        <f t="shared" si="6"/>
        <v>0</v>
      </c>
      <c r="W26" s="15">
        <f t="shared" si="7"/>
        <v>0</v>
      </c>
      <c r="X26" s="15">
        <f t="shared" si="8"/>
        <v>0</v>
      </c>
      <c r="Y26" s="15">
        <f t="shared" si="9"/>
        <v>-3268091</v>
      </c>
      <c r="Z26" s="76">
        <f t="shared" si="10"/>
        <v>-0.03</v>
      </c>
      <c r="AA26" s="15">
        <v>0</v>
      </c>
      <c r="AB26" s="15">
        <v>38900</v>
      </c>
      <c r="AC26" s="30"/>
      <c r="AD26" s="29">
        <v>0</v>
      </c>
      <c r="AE26" s="11">
        <f t="shared" si="14"/>
        <v>0</v>
      </c>
      <c r="AF26" s="11">
        <f t="shared" si="11"/>
        <v>0</v>
      </c>
      <c r="AH26" s="21"/>
      <c r="AI26" s="51"/>
      <c r="AJ26" s="52"/>
      <c r="AK26" s="53"/>
      <c r="AL26" s="52"/>
      <c r="AM26" s="53"/>
      <c r="AN26" s="52"/>
      <c r="AO26" s="52"/>
      <c r="AP26" s="54"/>
      <c r="AQ26" s="54"/>
      <c r="AR26" s="54"/>
      <c r="AS26" s="55"/>
      <c r="AT26" s="57"/>
      <c r="AU26" s="57"/>
      <c r="AV26" s="57"/>
      <c r="AW26" s="53"/>
      <c r="AX26" s="57"/>
    </row>
    <row r="27" spans="1:50" x14ac:dyDescent="0.25">
      <c r="A27" s="67" t="s">
        <v>71</v>
      </c>
      <c r="B27" s="17">
        <v>136151750</v>
      </c>
      <c r="C27" s="17">
        <v>82482400</v>
      </c>
      <c r="D27" s="75">
        <f t="shared" si="12"/>
        <v>53669350</v>
      </c>
      <c r="E27" s="22">
        <v>18094418</v>
      </c>
      <c r="F27" s="15">
        <v>0</v>
      </c>
      <c r="G27" s="15">
        <v>0</v>
      </c>
      <c r="H27" s="15">
        <v>0</v>
      </c>
      <c r="I27" s="15">
        <f t="shared" si="0"/>
        <v>154246168</v>
      </c>
      <c r="J27" s="17">
        <f t="shared" si="13"/>
        <v>128444548</v>
      </c>
      <c r="K27" s="17">
        <v>82825600</v>
      </c>
      <c r="L27" s="75">
        <v>45618948</v>
      </c>
      <c r="M27" s="22">
        <v>18094418</v>
      </c>
      <c r="N27" s="15"/>
      <c r="O27" s="15">
        <v>0</v>
      </c>
      <c r="P27" s="15">
        <v>0</v>
      </c>
      <c r="Q27" s="15">
        <f t="shared" si="1"/>
        <v>146538966</v>
      </c>
      <c r="R27" s="15">
        <f t="shared" si="2"/>
        <v>-7707202</v>
      </c>
      <c r="S27" s="15">
        <f t="shared" si="3"/>
        <v>343200</v>
      </c>
      <c r="T27" s="15">
        <f t="shared" si="4"/>
        <v>-8050402</v>
      </c>
      <c r="U27" s="15">
        <f t="shared" si="5"/>
        <v>0</v>
      </c>
      <c r="V27" s="15">
        <f t="shared" si="6"/>
        <v>0</v>
      </c>
      <c r="W27" s="15">
        <f t="shared" si="7"/>
        <v>0</v>
      </c>
      <c r="X27" s="15">
        <f t="shared" si="8"/>
        <v>0</v>
      </c>
      <c r="Y27" s="15">
        <f t="shared" si="9"/>
        <v>-7707202</v>
      </c>
      <c r="Z27" s="76">
        <f t="shared" si="10"/>
        <v>-0.05</v>
      </c>
      <c r="AA27" s="15">
        <v>0</v>
      </c>
      <c r="AB27" s="15">
        <v>74106</v>
      </c>
      <c r="AC27" s="30"/>
      <c r="AD27" s="29">
        <v>0</v>
      </c>
      <c r="AE27" s="11">
        <f t="shared" si="14"/>
        <v>0</v>
      </c>
      <c r="AF27" s="11">
        <f t="shared" si="11"/>
        <v>0</v>
      </c>
      <c r="AH27" s="21"/>
      <c r="AI27" s="51"/>
      <c r="AJ27" s="52"/>
      <c r="AK27" s="53"/>
      <c r="AL27" s="52"/>
      <c r="AM27" s="53"/>
      <c r="AN27" s="52"/>
      <c r="AO27" s="52"/>
      <c r="AP27" s="54"/>
      <c r="AQ27" s="54"/>
      <c r="AR27" s="54"/>
      <c r="AS27" s="55"/>
      <c r="AT27" s="57"/>
      <c r="AU27" s="57"/>
      <c r="AV27" s="57"/>
      <c r="AW27" s="53"/>
      <c r="AX27" s="57"/>
    </row>
    <row r="28" spans="1:50" ht="22.5" x14ac:dyDescent="0.25">
      <c r="A28" s="67" t="s">
        <v>73</v>
      </c>
      <c r="B28" s="17">
        <v>84655444</v>
      </c>
      <c r="C28" s="17">
        <v>54415312</v>
      </c>
      <c r="D28" s="75">
        <f t="shared" si="12"/>
        <v>30240132</v>
      </c>
      <c r="E28" s="22">
        <v>7004918</v>
      </c>
      <c r="F28" s="15">
        <v>0</v>
      </c>
      <c r="G28" s="15">
        <v>0</v>
      </c>
      <c r="H28" s="15">
        <v>0</v>
      </c>
      <c r="I28" s="15">
        <f t="shared" si="0"/>
        <v>91660362</v>
      </c>
      <c r="J28" s="17">
        <f t="shared" si="13"/>
        <v>78821018</v>
      </c>
      <c r="K28" s="17">
        <v>54628912</v>
      </c>
      <c r="L28" s="75">
        <v>24192106</v>
      </c>
      <c r="M28" s="22">
        <v>6536548</v>
      </c>
      <c r="N28" s="15"/>
      <c r="O28" s="15">
        <v>0</v>
      </c>
      <c r="P28" s="15">
        <v>0</v>
      </c>
      <c r="Q28" s="15">
        <f t="shared" si="1"/>
        <v>85357566</v>
      </c>
      <c r="R28" s="15">
        <f t="shared" si="2"/>
        <v>-5834426</v>
      </c>
      <c r="S28" s="15">
        <f t="shared" si="3"/>
        <v>213600</v>
      </c>
      <c r="T28" s="15">
        <f t="shared" si="4"/>
        <v>-6048026</v>
      </c>
      <c r="U28" s="15">
        <f t="shared" si="5"/>
        <v>-468370</v>
      </c>
      <c r="V28" s="15">
        <f t="shared" si="6"/>
        <v>0</v>
      </c>
      <c r="W28" s="15">
        <f t="shared" si="7"/>
        <v>0</v>
      </c>
      <c r="X28" s="15">
        <f t="shared" si="8"/>
        <v>0</v>
      </c>
      <c r="Y28" s="15">
        <f t="shared" si="9"/>
        <v>-6302796</v>
      </c>
      <c r="Z28" s="76">
        <f t="shared" si="10"/>
        <v>-7.0000000000000007E-2</v>
      </c>
      <c r="AA28" s="15">
        <v>0</v>
      </c>
      <c r="AB28" s="15">
        <v>3600</v>
      </c>
      <c r="AC28" s="30"/>
      <c r="AD28" s="29">
        <v>0</v>
      </c>
      <c r="AE28" s="11">
        <f t="shared" si="14"/>
        <v>0</v>
      </c>
      <c r="AF28" s="11">
        <f t="shared" si="11"/>
        <v>0</v>
      </c>
      <c r="AH28" s="21"/>
      <c r="AI28" s="51"/>
      <c r="AJ28" s="52"/>
      <c r="AK28" s="53"/>
      <c r="AL28" s="52"/>
      <c r="AM28" s="53"/>
      <c r="AN28" s="52"/>
      <c r="AO28" s="52"/>
      <c r="AP28" s="54"/>
      <c r="AQ28" s="54"/>
      <c r="AR28" s="54"/>
      <c r="AS28" s="55"/>
      <c r="AT28" s="57"/>
      <c r="AU28" s="57"/>
      <c r="AV28" s="57"/>
      <c r="AW28" s="53"/>
      <c r="AX28" s="57"/>
    </row>
    <row r="29" spans="1:50" ht="33.75" x14ac:dyDescent="0.25">
      <c r="A29" s="67" t="s">
        <v>120</v>
      </c>
      <c r="B29" s="17">
        <v>17250000</v>
      </c>
      <c r="C29" s="17">
        <v>0</v>
      </c>
      <c r="D29" s="75">
        <f t="shared" si="12"/>
        <v>17250000</v>
      </c>
      <c r="E29" s="22">
        <v>0</v>
      </c>
      <c r="F29" s="15">
        <v>0</v>
      </c>
      <c r="G29" s="15">
        <v>0</v>
      </c>
      <c r="H29" s="15">
        <v>0</v>
      </c>
      <c r="I29" s="15">
        <f t="shared" si="0"/>
        <v>17250000</v>
      </c>
      <c r="J29" s="17">
        <f t="shared" si="13"/>
        <v>17250000</v>
      </c>
      <c r="K29" s="17">
        <v>0</v>
      </c>
      <c r="L29" s="75">
        <v>17250000</v>
      </c>
      <c r="M29" s="22"/>
      <c r="N29" s="15"/>
      <c r="O29" s="15">
        <v>0</v>
      </c>
      <c r="P29" s="15">
        <v>0</v>
      </c>
      <c r="Q29" s="15">
        <f t="shared" si="1"/>
        <v>17250000</v>
      </c>
      <c r="R29" s="15">
        <f t="shared" si="2"/>
        <v>0</v>
      </c>
      <c r="S29" s="15">
        <f t="shared" si="3"/>
        <v>0</v>
      </c>
      <c r="T29" s="15">
        <f t="shared" si="4"/>
        <v>0</v>
      </c>
      <c r="U29" s="15">
        <f t="shared" si="5"/>
        <v>0</v>
      </c>
      <c r="V29" s="15">
        <f t="shared" si="6"/>
        <v>0</v>
      </c>
      <c r="W29" s="15">
        <f t="shared" si="7"/>
        <v>0</v>
      </c>
      <c r="X29" s="15">
        <f t="shared" si="8"/>
        <v>0</v>
      </c>
      <c r="Y29" s="15">
        <f t="shared" si="9"/>
        <v>0</v>
      </c>
      <c r="Z29" s="76">
        <f t="shared" si="10"/>
        <v>0</v>
      </c>
      <c r="AA29" s="15">
        <v>0</v>
      </c>
      <c r="AB29" s="15">
        <v>0</v>
      </c>
      <c r="AC29" s="30"/>
      <c r="AD29" s="29">
        <v>0</v>
      </c>
      <c r="AE29" s="11">
        <f t="shared" si="14"/>
        <v>0</v>
      </c>
      <c r="AF29" s="11">
        <f t="shared" si="11"/>
        <v>0</v>
      </c>
      <c r="AH29" s="21"/>
      <c r="AI29" s="51"/>
      <c r="AJ29" s="52"/>
      <c r="AK29" s="53"/>
      <c r="AL29" s="52"/>
      <c r="AM29" s="53"/>
      <c r="AN29" s="52"/>
      <c r="AO29" s="52"/>
      <c r="AP29" s="54"/>
      <c r="AQ29" s="54"/>
      <c r="AR29" s="54"/>
      <c r="AS29" s="55"/>
      <c r="AT29" s="57"/>
      <c r="AU29" s="57"/>
      <c r="AV29" s="57"/>
      <c r="AW29" s="53"/>
      <c r="AX29" s="57"/>
    </row>
    <row r="30" spans="1:50" ht="33.75" x14ac:dyDescent="0.25">
      <c r="A30" s="67" t="s">
        <v>118</v>
      </c>
      <c r="B30" s="17">
        <v>20813160</v>
      </c>
      <c r="C30" s="17">
        <v>0</v>
      </c>
      <c r="D30" s="75">
        <f t="shared" si="12"/>
        <v>20813160</v>
      </c>
      <c r="E30" s="22">
        <v>0</v>
      </c>
      <c r="F30" s="15">
        <v>0</v>
      </c>
      <c r="G30" s="15">
        <v>0</v>
      </c>
      <c r="H30" s="15">
        <v>0</v>
      </c>
      <c r="I30" s="15">
        <f t="shared" si="0"/>
        <v>20813160</v>
      </c>
      <c r="J30" s="17">
        <f t="shared" si="13"/>
        <v>20813160</v>
      </c>
      <c r="K30" s="17">
        <v>0</v>
      </c>
      <c r="L30" s="75">
        <v>20813160</v>
      </c>
      <c r="M30" s="22"/>
      <c r="N30" s="15"/>
      <c r="O30" s="15">
        <v>0</v>
      </c>
      <c r="P30" s="15">
        <v>0</v>
      </c>
      <c r="Q30" s="15">
        <f t="shared" si="1"/>
        <v>20813160</v>
      </c>
      <c r="R30" s="15">
        <f t="shared" si="2"/>
        <v>0</v>
      </c>
      <c r="S30" s="15">
        <f t="shared" si="3"/>
        <v>0</v>
      </c>
      <c r="T30" s="15">
        <f t="shared" si="4"/>
        <v>0</v>
      </c>
      <c r="U30" s="15">
        <f t="shared" si="5"/>
        <v>0</v>
      </c>
      <c r="V30" s="15">
        <f t="shared" si="6"/>
        <v>0</v>
      </c>
      <c r="W30" s="15">
        <f t="shared" si="7"/>
        <v>0</v>
      </c>
      <c r="X30" s="15">
        <f t="shared" si="8"/>
        <v>0</v>
      </c>
      <c r="Y30" s="15">
        <f t="shared" si="9"/>
        <v>0</v>
      </c>
      <c r="Z30" s="76">
        <f t="shared" si="10"/>
        <v>0</v>
      </c>
      <c r="AA30" s="15">
        <v>0</v>
      </c>
      <c r="AB30" s="15">
        <v>0</v>
      </c>
      <c r="AC30" s="30"/>
      <c r="AD30" s="29">
        <v>0</v>
      </c>
      <c r="AE30" s="11">
        <f t="shared" si="14"/>
        <v>0</v>
      </c>
      <c r="AF30" s="11">
        <f t="shared" si="11"/>
        <v>0</v>
      </c>
      <c r="AH30" s="21"/>
      <c r="AI30" s="58"/>
      <c r="AJ30" s="59"/>
      <c r="AK30" s="16"/>
      <c r="AL30" s="59"/>
      <c r="AM30" s="16"/>
      <c r="AN30" s="59"/>
      <c r="AO30" s="52"/>
      <c r="AP30" s="60"/>
      <c r="AQ30" s="60"/>
      <c r="AR30" s="60"/>
      <c r="AS30" s="55"/>
      <c r="AT30" s="57"/>
      <c r="AU30" s="57"/>
      <c r="AV30" s="57"/>
      <c r="AW30" s="16"/>
      <c r="AX30" s="57"/>
    </row>
    <row r="31" spans="1:50" x14ac:dyDescent="0.25">
      <c r="A31" s="67" t="s">
        <v>121</v>
      </c>
      <c r="B31" s="15">
        <v>0</v>
      </c>
      <c r="C31" s="15">
        <v>0</v>
      </c>
      <c r="D31" s="75">
        <f t="shared" si="12"/>
        <v>0</v>
      </c>
      <c r="E31" s="22">
        <v>0</v>
      </c>
      <c r="F31" s="15">
        <v>0</v>
      </c>
      <c r="G31" s="15">
        <v>0</v>
      </c>
      <c r="H31" s="15">
        <v>315342771</v>
      </c>
      <c r="I31" s="15">
        <f t="shared" si="0"/>
        <v>315342771</v>
      </c>
      <c r="J31" s="17">
        <f t="shared" si="13"/>
        <v>0</v>
      </c>
      <c r="K31" s="15">
        <v>0</v>
      </c>
      <c r="L31" s="75">
        <v>0</v>
      </c>
      <c r="M31" s="22"/>
      <c r="N31" s="15"/>
      <c r="O31" s="15">
        <v>0</v>
      </c>
      <c r="P31" s="15">
        <v>315342771</v>
      </c>
      <c r="Q31" s="15">
        <f t="shared" si="1"/>
        <v>315342771</v>
      </c>
      <c r="R31" s="15">
        <f t="shared" si="2"/>
        <v>0</v>
      </c>
      <c r="S31" s="15">
        <f t="shared" si="3"/>
        <v>0</v>
      </c>
      <c r="T31" s="15">
        <f t="shared" si="4"/>
        <v>0</v>
      </c>
      <c r="U31" s="15">
        <f t="shared" si="5"/>
        <v>0</v>
      </c>
      <c r="V31" s="15">
        <f t="shared" si="6"/>
        <v>0</v>
      </c>
      <c r="W31" s="15">
        <f t="shared" si="7"/>
        <v>0</v>
      </c>
      <c r="X31" s="15">
        <f t="shared" si="8"/>
        <v>0</v>
      </c>
      <c r="Y31" s="15">
        <f t="shared" si="9"/>
        <v>0</v>
      </c>
      <c r="Z31" s="76">
        <f t="shared" si="10"/>
        <v>0</v>
      </c>
      <c r="AA31" s="15">
        <v>0</v>
      </c>
      <c r="AB31" s="15">
        <v>23650482</v>
      </c>
      <c r="AC31" s="31">
        <f>24335222+299</f>
        <v>24335521</v>
      </c>
      <c r="AD31" s="29">
        <v>291007250</v>
      </c>
      <c r="AE31" s="38">
        <f t="shared" si="14"/>
        <v>315342771</v>
      </c>
      <c r="AF31" s="11">
        <f t="shared" si="11"/>
        <v>0</v>
      </c>
      <c r="AH31" s="21"/>
      <c r="AI31" s="46"/>
      <c r="AJ31" s="46"/>
      <c r="AK31" s="46"/>
      <c r="AL31" s="46"/>
      <c r="AM31" s="18"/>
      <c r="AN31" s="18"/>
      <c r="AO31" s="18"/>
      <c r="AP31" s="18"/>
      <c r="AQ31" s="18"/>
    </row>
    <row r="32" spans="1:50" ht="23.25" customHeight="1" x14ac:dyDescent="0.25">
      <c r="A32" s="67" t="s">
        <v>145</v>
      </c>
      <c r="B32" s="17">
        <v>103839761</v>
      </c>
      <c r="C32" s="17">
        <v>59740288</v>
      </c>
      <c r="D32" s="75">
        <f t="shared" si="12"/>
        <v>44099473</v>
      </c>
      <c r="E32" s="22">
        <v>38368263</v>
      </c>
      <c r="F32" s="15">
        <v>248414219</v>
      </c>
      <c r="G32" s="15">
        <v>0</v>
      </c>
      <c r="H32" s="15">
        <v>0</v>
      </c>
      <c r="I32" s="15">
        <f t="shared" si="0"/>
        <v>390622243</v>
      </c>
      <c r="J32" s="17">
        <f t="shared" si="13"/>
        <v>97459686</v>
      </c>
      <c r="K32" s="17">
        <v>59975134</v>
      </c>
      <c r="L32" s="75">
        <v>37484552</v>
      </c>
      <c r="M32" s="22">
        <v>29785830</v>
      </c>
      <c r="N32" s="15">
        <v>256021176</v>
      </c>
      <c r="O32" s="15">
        <v>0</v>
      </c>
      <c r="P32" s="15">
        <v>0</v>
      </c>
      <c r="Q32" s="15">
        <f t="shared" si="1"/>
        <v>383266692</v>
      </c>
      <c r="R32" s="15">
        <f t="shared" si="2"/>
        <v>-6380075</v>
      </c>
      <c r="S32" s="15">
        <f t="shared" si="3"/>
        <v>234846</v>
      </c>
      <c r="T32" s="15">
        <f t="shared" si="4"/>
        <v>-6614921</v>
      </c>
      <c r="U32" s="15">
        <f t="shared" si="5"/>
        <v>-8582433</v>
      </c>
      <c r="V32" s="15">
        <f t="shared" si="6"/>
        <v>7606957</v>
      </c>
      <c r="W32" s="15">
        <f t="shared" si="7"/>
        <v>0</v>
      </c>
      <c r="X32" s="15">
        <f t="shared" si="8"/>
        <v>0</v>
      </c>
      <c r="Y32" s="15">
        <f t="shared" si="9"/>
        <v>-7355551</v>
      </c>
      <c r="Z32" s="76">
        <f t="shared" si="10"/>
        <v>-0.02</v>
      </c>
      <c r="AA32" s="15">
        <v>0</v>
      </c>
      <c r="AB32" s="15">
        <v>2949331</v>
      </c>
      <c r="AC32" s="31"/>
      <c r="AD32" s="36">
        <v>0</v>
      </c>
      <c r="AE32" s="35">
        <f t="shared" si="14"/>
        <v>0</v>
      </c>
      <c r="AF32" s="35">
        <f t="shared" si="11"/>
        <v>0</v>
      </c>
      <c r="AH32" s="21"/>
      <c r="AI32" s="87"/>
      <c r="AJ32" s="89"/>
      <c r="AK32" s="89"/>
      <c r="AL32" s="89"/>
      <c r="AM32" s="89"/>
      <c r="AN32" s="89"/>
      <c r="AO32" s="18"/>
      <c r="AP32" s="18"/>
      <c r="AQ32" s="18"/>
    </row>
    <row r="33" spans="1:43" ht="33.75" customHeight="1" x14ac:dyDescent="0.25">
      <c r="A33" s="67" t="s">
        <v>146</v>
      </c>
      <c r="B33" s="17">
        <v>68160819</v>
      </c>
      <c r="C33" s="17">
        <v>41902368</v>
      </c>
      <c r="D33" s="75">
        <f t="shared" si="12"/>
        <v>26258451</v>
      </c>
      <c r="E33" s="22">
        <v>17366801</v>
      </c>
      <c r="F33" s="15">
        <v>186161603</v>
      </c>
      <c r="G33" s="15">
        <v>0</v>
      </c>
      <c r="H33" s="15">
        <v>0</v>
      </c>
      <c r="I33" s="15">
        <f t="shared" si="0"/>
        <v>271689223</v>
      </c>
      <c r="J33" s="17">
        <f t="shared" si="13"/>
        <v>69182454</v>
      </c>
      <c r="K33" s="17">
        <v>42048116</v>
      </c>
      <c r="L33" s="75">
        <v>27134338</v>
      </c>
      <c r="M33" s="22">
        <v>16366801</v>
      </c>
      <c r="N33" s="15">
        <v>185063526</v>
      </c>
      <c r="O33" s="15">
        <v>0</v>
      </c>
      <c r="P33" s="15">
        <v>0</v>
      </c>
      <c r="Q33" s="15">
        <f t="shared" si="1"/>
        <v>270612781</v>
      </c>
      <c r="R33" s="15">
        <f t="shared" si="2"/>
        <v>1021635</v>
      </c>
      <c r="S33" s="15">
        <f t="shared" si="3"/>
        <v>145748</v>
      </c>
      <c r="T33" s="15">
        <f t="shared" si="4"/>
        <v>875887</v>
      </c>
      <c r="U33" s="15">
        <f t="shared" si="5"/>
        <v>-1000000</v>
      </c>
      <c r="V33" s="15">
        <f t="shared" si="6"/>
        <v>-1098077</v>
      </c>
      <c r="W33" s="15">
        <f t="shared" si="7"/>
        <v>0</v>
      </c>
      <c r="X33" s="15">
        <f t="shared" si="8"/>
        <v>0</v>
      </c>
      <c r="Y33" s="15">
        <f t="shared" si="9"/>
        <v>-1076442</v>
      </c>
      <c r="Z33" s="76">
        <f t="shared" si="10"/>
        <v>0</v>
      </c>
      <c r="AA33" s="15">
        <v>0</v>
      </c>
      <c r="AB33" s="15">
        <v>3038514</v>
      </c>
      <c r="AC33" s="31"/>
      <c r="AD33" s="36">
        <v>0</v>
      </c>
      <c r="AE33" s="35">
        <f t="shared" si="14"/>
        <v>0</v>
      </c>
      <c r="AF33" s="35">
        <f t="shared" si="11"/>
        <v>0</v>
      </c>
      <c r="AH33" s="21"/>
      <c r="AI33" s="88"/>
      <c r="AJ33" s="90"/>
      <c r="AK33" s="92"/>
      <c r="AL33" s="92"/>
      <c r="AM33" s="93"/>
      <c r="AN33" s="90"/>
      <c r="AO33" s="18"/>
      <c r="AP33" s="18"/>
      <c r="AQ33" s="18"/>
    </row>
    <row r="34" spans="1:43" ht="22.5" x14ac:dyDescent="0.25">
      <c r="A34" s="67" t="s">
        <v>122</v>
      </c>
      <c r="B34" s="17">
        <v>30509357</v>
      </c>
      <c r="C34" s="17">
        <v>21856565</v>
      </c>
      <c r="D34" s="75">
        <f t="shared" si="12"/>
        <v>8652792</v>
      </c>
      <c r="E34" s="22">
        <v>9999705</v>
      </c>
      <c r="F34" s="15">
        <v>33280889</v>
      </c>
      <c r="G34" s="15">
        <v>0</v>
      </c>
      <c r="H34" s="15">
        <v>0</v>
      </c>
      <c r="I34" s="15">
        <f t="shared" si="0"/>
        <v>73789951</v>
      </c>
      <c r="J34" s="17">
        <f t="shared" si="13"/>
        <v>28871083</v>
      </c>
      <c r="K34" s="17">
        <v>21948849</v>
      </c>
      <c r="L34" s="75">
        <v>6922234</v>
      </c>
      <c r="M34" s="22">
        <v>11030025</v>
      </c>
      <c r="N34" s="15">
        <v>34580834</v>
      </c>
      <c r="O34" s="15">
        <v>0</v>
      </c>
      <c r="P34" s="15">
        <v>0</v>
      </c>
      <c r="Q34" s="15">
        <f t="shared" si="1"/>
        <v>74481942</v>
      </c>
      <c r="R34" s="15">
        <f t="shared" si="2"/>
        <v>-1638274</v>
      </c>
      <c r="S34" s="15">
        <f t="shared" si="3"/>
        <v>92284</v>
      </c>
      <c r="T34" s="15">
        <f t="shared" si="4"/>
        <v>-1730558</v>
      </c>
      <c r="U34" s="15">
        <f t="shared" si="5"/>
        <v>1030320</v>
      </c>
      <c r="V34" s="15">
        <f t="shared" si="6"/>
        <v>1299945</v>
      </c>
      <c r="W34" s="15">
        <f t="shared" si="7"/>
        <v>0</v>
      </c>
      <c r="X34" s="15">
        <f t="shared" si="8"/>
        <v>0</v>
      </c>
      <c r="Y34" s="15">
        <f t="shared" si="9"/>
        <v>691991</v>
      </c>
      <c r="Z34" s="76">
        <f t="shared" si="10"/>
        <v>0.01</v>
      </c>
      <c r="AA34" s="15">
        <v>19586020</v>
      </c>
      <c r="AB34" s="15">
        <v>63865</v>
      </c>
      <c r="AC34" s="30"/>
      <c r="AD34" s="29">
        <v>0</v>
      </c>
      <c r="AE34" s="11">
        <f t="shared" si="14"/>
        <v>0</v>
      </c>
      <c r="AF34" s="11">
        <f t="shared" si="11"/>
        <v>0</v>
      </c>
      <c r="AH34" s="21"/>
      <c r="AI34" s="88"/>
      <c r="AJ34" s="91"/>
      <c r="AK34" s="40"/>
      <c r="AL34" s="40"/>
      <c r="AM34" s="40"/>
      <c r="AN34" s="90"/>
      <c r="AO34" s="18"/>
      <c r="AP34" s="18"/>
      <c r="AQ34" s="18"/>
    </row>
    <row r="35" spans="1:43" ht="22.5" x14ac:dyDescent="0.25">
      <c r="A35" s="67" t="s">
        <v>37</v>
      </c>
      <c r="B35" s="17">
        <v>17301132</v>
      </c>
      <c r="C35" s="17">
        <v>11406004</v>
      </c>
      <c r="D35" s="75">
        <f t="shared" si="12"/>
        <v>5895128</v>
      </c>
      <c r="E35" s="22">
        <v>22198638</v>
      </c>
      <c r="F35" s="15">
        <v>38023672</v>
      </c>
      <c r="G35" s="15">
        <v>0</v>
      </c>
      <c r="H35" s="15">
        <v>0</v>
      </c>
      <c r="I35" s="15">
        <f t="shared" si="0"/>
        <v>77523442</v>
      </c>
      <c r="J35" s="17">
        <f t="shared" si="13"/>
        <v>14992481</v>
      </c>
      <c r="K35" s="17">
        <v>11455404</v>
      </c>
      <c r="L35" s="75">
        <v>3537077</v>
      </c>
      <c r="M35" s="22">
        <v>18075306</v>
      </c>
      <c r="N35" s="15">
        <v>39916030</v>
      </c>
      <c r="O35" s="15">
        <v>0</v>
      </c>
      <c r="P35" s="15">
        <v>0</v>
      </c>
      <c r="Q35" s="15">
        <f t="shared" si="1"/>
        <v>72983817</v>
      </c>
      <c r="R35" s="15">
        <f t="shared" si="2"/>
        <v>-2308651</v>
      </c>
      <c r="S35" s="15">
        <f t="shared" si="3"/>
        <v>49400</v>
      </c>
      <c r="T35" s="15">
        <f t="shared" si="4"/>
        <v>-2358051</v>
      </c>
      <c r="U35" s="15">
        <f t="shared" si="5"/>
        <v>-4123332</v>
      </c>
      <c r="V35" s="15">
        <f t="shared" si="6"/>
        <v>1892358</v>
      </c>
      <c r="W35" s="15">
        <f t="shared" si="7"/>
        <v>0</v>
      </c>
      <c r="X35" s="15">
        <f t="shared" si="8"/>
        <v>0</v>
      </c>
      <c r="Y35" s="15">
        <f t="shared" si="9"/>
        <v>-4539625</v>
      </c>
      <c r="Z35" s="76">
        <f t="shared" si="10"/>
        <v>-0.06</v>
      </c>
      <c r="AA35" s="15">
        <v>18721030</v>
      </c>
      <c r="AB35" s="15">
        <v>14336</v>
      </c>
      <c r="AC35" s="30"/>
      <c r="AD35" s="29">
        <v>0</v>
      </c>
      <c r="AE35" s="11">
        <f t="shared" si="14"/>
        <v>0</v>
      </c>
      <c r="AF35" s="11">
        <f t="shared" si="11"/>
        <v>0</v>
      </c>
      <c r="AH35" s="21"/>
      <c r="AI35" s="41"/>
      <c r="AJ35" s="42"/>
      <c r="AK35" s="43"/>
      <c r="AL35" s="42"/>
      <c r="AM35" s="43"/>
      <c r="AN35" s="42"/>
      <c r="AO35" s="18"/>
      <c r="AP35" s="18"/>
      <c r="AQ35" s="18"/>
    </row>
    <row r="36" spans="1:43" ht="22.5" x14ac:dyDescent="0.25">
      <c r="A36" s="67" t="s">
        <v>35</v>
      </c>
      <c r="B36" s="17">
        <v>47730998</v>
      </c>
      <c r="C36" s="17"/>
      <c r="D36" s="75">
        <f t="shared" si="12"/>
        <v>47730998</v>
      </c>
      <c r="E36" s="22">
        <v>11757459</v>
      </c>
      <c r="F36" s="15">
        <v>140276927</v>
      </c>
      <c r="G36" s="15">
        <v>0</v>
      </c>
      <c r="H36" s="15">
        <v>0</v>
      </c>
      <c r="I36" s="15">
        <f t="shared" si="0"/>
        <v>199765384</v>
      </c>
      <c r="J36" s="17">
        <f t="shared" si="13"/>
        <v>43198576</v>
      </c>
      <c r="K36" s="17"/>
      <c r="L36" s="75">
        <v>43198576</v>
      </c>
      <c r="M36" s="22">
        <v>11757459</v>
      </c>
      <c r="N36" s="15">
        <v>150155412</v>
      </c>
      <c r="O36" s="15">
        <v>0</v>
      </c>
      <c r="P36" s="15">
        <v>0</v>
      </c>
      <c r="Q36" s="15">
        <f t="shared" si="1"/>
        <v>205111447</v>
      </c>
      <c r="R36" s="15">
        <f t="shared" si="2"/>
        <v>-4532422</v>
      </c>
      <c r="S36" s="15">
        <f t="shared" si="3"/>
        <v>0</v>
      </c>
      <c r="T36" s="15">
        <f t="shared" si="4"/>
        <v>-4532422</v>
      </c>
      <c r="U36" s="15">
        <f t="shared" si="5"/>
        <v>0</v>
      </c>
      <c r="V36" s="15">
        <f t="shared" si="6"/>
        <v>9878485</v>
      </c>
      <c r="W36" s="15">
        <f t="shared" si="7"/>
        <v>0</v>
      </c>
      <c r="X36" s="15">
        <f t="shared" si="8"/>
        <v>0</v>
      </c>
      <c r="Y36" s="15">
        <f t="shared" si="9"/>
        <v>5346063</v>
      </c>
      <c r="Z36" s="76">
        <f t="shared" si="10"/>
        <v>0.03</v>
      </c>
      <c r="AA36" s="15">
        <v>431000</v>
      </c>
      <c r="AB36" s="15">
        <v>561200</v>
      </c>
      <c r="AC36" s="30"/>
      <c r="AD36" s="29">
        <v>0</v>
      </c>
      <c r="AE36" s="11">
        <f t="shared" si="14"/>
        <v>0</v>
      </c>
      <c r="AF36" s="11">
        <f t="shared" si="11"/>
        <v>0</v>
      </c>
      <c r="AH36" s="21"/>
      <c r="AI36" s="41"/>
      <c r="AJ36" s="42"/>
      <c r="AK36" s="43"/>
      <c r="AL36" s="42"/>
      <c r="AM36" s="43"/>
      <c r="AN36" s="42"/>
      <c r="AO36" s="18"/>
      <c r="AP36" s="18"/>
      <c r="AQ36" s="18"/>
    </row>
    <row r="37" spans="1:43" x14ac:dyDescent="0.25">
      <c r="A37" s="67" t="s">
        <v>38</v>
      </c>
      <c r="B37" s="17">
        <v>102776802</v>
      </c>
      <c r="C37" s="17">
        <v>73013305</v>
      </c>
      <c r="D37" s="75">
        <f t="shared" si="12"/>
        <v>29763497</v>
      </c>
      <c r="E37" s="22">
        <v>20713364</v>
      </c>
      <c r="F37" s="15">
        <v>34773654</v>
      </c>
      <c r="G37" s="15">
        <v>0</v>
      </c>
      <c r="H37" s="15">
        <v>0</v>
      </c>
      <c r="I37" s="15">
        <f t="shared" si="0"/>
        <v>158263820</v>
      </c>
      <c r="J37" s="17">
        <f t="shared" si="13"/>
        <v>97118483</v>
      </c>
      <c r="K37" s="17">
        <v>73307685</v>
      </c>
      <c r="L37" s="75">
        <v>23810798</v>
      </c>
      <c r="M37" s="22">
        <v>18157818</v>
      </c>
      <c r="N37" s="15">
        <v>34233835</v>
      </c>
      <c r="O37" s="15">
        <v>0</v>
      </c>
      <c r="P37" s="15">
        <v>0</v>
      </c>
      <c r="Q37" s="15">
        <f t="shared" ref="Q37:Q65" si="15">J37+M37+N37+O37+P37</f>
        <v>149510136</v>
      </c>
      <c r="R37" s="15">
        <f t="shared" si="2"/>
        <v>-5658319</v>
      </c>
      <c r="S37" s="15">
        <f t="shared" si="3"/>
        <v>294380</v>
      </c>
      <c r="T37" s="15">
        <f t="shared" si="4"/>
        <v>-5952699</v>
      </c>
      <c r="U37" s="15">
        <f t="shared" si="5"/>
        <v>-2555546</v>
      </c>
      <c r="V37" s="15">
        <f t="shared" si="6"/>
        <v>-539819</v>
      </c>
      <c r="W37" s="15">
        <f t="shared" si="7"/>
        <v>0</v>
      </c>
      <c r="X37" s="15">
        <f t="shared" si="8"/>
        <v>0</v>
      </c>
      <c r="Y37" s="15">
        <f t="shared" si="9"/>
        <v>-8753684</v>
      </c>
      <c r="Z37" s="76">
        <f t="shared" si="10"/>
        <v>-0.06</v>
      </c>
      <c r="AA37" s="15">
        <v>0</v>
      </c>
      <c r="AB37" s="15"/>
      <c r="AC37" s="30"/>
      <c r="AD37" s="29">
        <v>0</v>
      </c>
      <c r="AE37" s="11">
        <f t="shared" si="14"/>
        <v>0</v>
      </c>
      <c r="AF37" s="11">
        <f t="shared" si="11"/>
        <v>0</v>
      </c>
      <c r="AH37" s="21"/>
      <c r="AI37" s="41"/>
      <c r="AJ37" s="42"/>
      <c r="AK37" s="43"/>
      <c r="AL37" s="42"/>
      <c r="AM37" s="43"/>
      <c r="AN37" s="42"/>
      <c r="AO37" s="18"/>
      <c r="AP37" s="18"/>
      <c r="AQ37" s="18"/>
    </row>
    <row r="38" spans="1:43" ht="22.5" x14ac:dyDescent="0.25">
      <c r="A38" s="67" t="s">
        <v>69</v>
      </c>
      <c r="B38" s="17">
        <v>32750836</v>
      </c>
      <c r="C38" s="17">
        <v>29977696</v>
      </c>
      <c r="D38" s="75">
        <f t="shared" si="12"/>
        <v>2773140</v>
      </c>
      <c r="E38" s="22">
        <v>5212174</v>
      </c>
      <c r="F38" s="15">
        <v>0</v>
      </c>
      <c r="G38" s="15">
        <v>0</v>
      </c>
      <c r="H38" s="15">
        <v>0</v>
      </c>
      <c r="I38" s="15">
        <f t="shared" si="0"/>
        <v>37963010</v>
      </c>
      <c r="J38" s="17">
        <f t="shared" si="13"/>
        <v>33496187</v>
      </c>
      <c r="K38" s="17">
        <v>30085016</v>
      </c>
      <c r="L38" s="75">
        <v>3411171</v>
      </c>
      <c r="M38" s="22">
        <v>4380752</v>
      </c>
      <c r="N38" s="15"/>
      <c r="O38" s="15">
        <v>0</v>
      </c>
      <c r="P38" s="15">
        <v>0</v>
      </c>
      <c r="Q38" s="15">
        <f t="shared" si="15"/>
        <v>37876939</v>
      </c>
      <c r="R38" s="15">
        <f t="shared" si="2"/>
        <v>745351</v>
      </c>
      <c r="S38" s="15">
        <f t="shared" si="3"/>
        <v>107320</v>
      </c>
      <c r="T38" s="15">
        <f t="shared" si="4"/>
        <v>638031</v>
      </c>
      <c r="U38" s="15">
        <f t="shared" si="5"/>
        <v>-831422</v>
      </c>
      <c r="V38" s="15">
        <f t="shared" si="6"/>
        <v>0</v>
      </c>
      <c r="W38" s="15">
        <f t="shared" si="7"/>
        <v>0</v>
      </c>
      <c r="X38" s="15">
        <f t="shared" si="8"/>
        <v>0</v>
      </c>
      <c r="Y38" s="15">
        <f t="shared" si="9"/>
        <v>-86071</v>
      </c>
      <c r="Z38" s="76">
        <f t="shared" si="10"/>
        <v>0</v>
      </c>
      <c r="AA38" s="15">
        <v>0</v>
      </c>
      <c r="AB38" s="15">
        <v>7000</v>
      </c>
      <c r="AC38" s="30"/>
      <c r="AD38" s="29">
        <v>0</v>
      </c>
      <c r="AE38" s="11">
        <f t="shared" si="14"/>
        <v>0</v>
      </c>
      <c r="AF38" s="11">
        <f t="shared" si="11"/>
        <v>0</v>
      </c>
      <c r="AH38" s="21"/>
      <c r="AI38" s="41"/>
      <c r="AJ38" s="42"/>
      <c r="AK38" s="43"/>
      <c r="AL38" s="42"/>
      <c r="AM38" s="43"/>
      <c r="AN38" s="42"/>
      <c r="AO38" s="18"/>
      <c r="AP38" s="18"/>
      <c r="AQ38" s="18"/>
    </row>
    <row r="39" spans="1:43" ht="33.75" x14ac:dyDescent="0.25">
      <c r="A39" s="67" t="s">
        <v>70</v>
      </c>
      <c r="B39" s="17">
        <v>59957965</v>
      </c>
      <c r="C39" s="17">
        <v>52153677</v>
      </c>
      <c r="D39" s="75">
        <f t="shared" si="12"/>
        <v>7804288</v>
      </c>
      <c r="E39" s="22">
        <v>5432664</v>
      </c>
      <c r="F39" s="15">
        <v>0</v>
      </c>
      <c r="G39" s="15">
        <v>0</v>
      </c>
      <c r="H39" s="15">
        <v>0</v>
      </c>
      <c r="I39" s="15">
        <f t="shared" si="0"/>
        <v>65390629</v>
      </c>
      <c r="J39" s="17">
        <f t="shared" si="13"/>
        <v>59015064</v>
      </c>
      <c r="K39" s="17">
        <v>52381419</v>
      </c>
      <c r="L39" s="75">
        <v>6633645</v>
      </c>
      <c r="M39" s="22">
        <v>5432664</v>
      </c>
      <c r="N39" s="15"/>
      <c r="O39" s="15">
        <v>0</v>
      </c>
      <c r="P39" s="15">
        <v>0</v>
      </c>
      <c r="Q39" s="15">
        <f t="shared" si="15"/>
        <v>64447728</v>
      </c>
      <c r="R39" s="15">
        <f t="shared" ref="R39:R72" si="16">J39-B39</f>
        <v>-942901</v>
      </c>
      <c r="S39" s="15">
        <f t="shared" ref="S39:S72" si="17">K39-C39</f>
        <v>227742</v>
      </c>
      <c r="T39" s="15">
        <f t="shared" ref="T39:T72" si="18">L39-D39</f>
        <v>-1170643</v>
      </c>
      <c r="U39" s="15">
        <f t="shared" ref="U39:U72" si="19">M39-E39</f>
        <v>0</v>
      </c>
      <c r="V39" s="15">
        <f t="shared" ref="V39:V72" si="20">N39-F39</f>
        <v>0</v>
      </c>
      <c r="W39" s="15">
        <f t="shared" ref="W39:W72" si="21">O39-G39</f>
        <v>0</v>
      </c>
      <c r="X39" s="15">
        <f t="shared" ref="X39:X72" si="22">P39-H39</f>
        <v>0</v>
      </c>
      <c r="Y39" s="15">
        <f t="shared" ref="Y39:Y72" si="23">Q39-I39</f>
        <v>-942901</v>
      </c>
      <c r="Z39" s="76">
        <f t="shared" ref="Z39:Z72" si="24">Q39/I39-1</f>
        <v>-0.01</v>
      </c>
      <c r="AA39" s="15">
        <v>0</v>
      </c>
      <c r="AB39" s="15">
        <v>7000</v>
      </c>
      <c r="AC39" s="30"/>
      <c r="AD39" s="29">
        <v>0</v>
      </c>
      <c r="AE39" s="11">
        <f t="shared" si="14"/>
        <v>0</v>
      </c>
      <c r="AF39" s="11">
        <f t="shared" ref="AF39:AF70" si="25">AE39-P39</f>
        <v>0</v>
      </c>
      <c r="AH39" s="21"/>
      <c r="AI39" s="41"/>
      <c r="AJ39" s="42"/>
      <c r="AK39" s="43"/>
      <c r="AL39" s="42"/>
      <c r="AM39" s="43"/>
      <c r="AN39" s="42"/>
      <c r="AO39" s="18"/>
      <c r="AP39" s="18"/>
      <c r="AQ39" s="18"/>
    </row>
    <row r="40" spans="1:43" ht="33.75" x14ac:dyDescent="0.25">
      <c r="A40" s="67" t="s">
        <v>114</v>
      </c>
      <c r="B40" s="17">
        <v>47117500</v>
      </c>
      <c r="C40" s="17">
        <v>0</v>
      </c>
      <c r="D40" s="75">
        <f t="shared" si="12"/>
        <v>47117500</v>
      </c>
      <c r="E40" s="22">
        <v>0</v>
      </c>
      <c r="F40" s="15">
        <v>0</v>
      </c>
      <c r="G40" s="15">
        <v>0</v>
      </c>
      <c r="H40" s="15">
        <v>0</v>
      </c>
      <c r="I40" s="15">
        <f t="shared" si="0"/>
        <v>47117500</v>
      </c>
      <c r="J40" s="17">
        <f t="shared" si="13"/>
        <v>47117500</v>
      </c>
      <c r="K40" s="17">
        <v>0</v>
      </c>
      <c r="L40" s="75">
        <v>47117500</v>
      </c>
      <c r="M40" s="22"/>
      <c r="N40" s="15"/>
      <c r="O40" s="15">
        <v>0</v>
      </c>
      <c r="P40" s="15">
        <v>0</v>
      </c>
      <c r="Q40" s="15">
        <f t="shared" si="15"/>
        <v>47117500</v>
      </c>
      <c r="R40" s="15">
        <f t="shared" si="16"/>
        <v>0</v>
      </c>
      <c r="S40" s="15">
        <f t="shared" si="17"/>
        <v>0</v>
      </c>
      <c r="T40" s="15">
        <f t="shared" si="18"/>
        <v>0</v>
      </c>
      <c r="U40" s="15">
        <f t="shared" si="19"/>
        <v>0</v>
      </c>
      <c r="V40" s="15">
        <f t="shared" si="20"/>
        <v>0</v>
      </c>
      <c r="W40" s="15">
        <f t="shared" si="21"/>
        <v>0</v>
      </c>
      <c r="X40" s="15">
        <f t="shared" si="22"/>
        <v>0</v>
      </c>
      <c r="Y40" s="15">
        <f t="shared" si="23"/>
        <v>0</v>
      </c>
      <c r="Z40" s="76">
        <f t="shared" si="24"/>
        <v>0</v>
      </c>
      <c r="AA40" s="15">
        <v>0</v>
      </c>
      <c r="AB40" s="15">
        <v>0</v>
      </c>
      <c r="AC40" s="30"/>
      <c r="AD40" s="29">
        <v>0</v>
      </c>
      <c r="AE40" s="11">
        <f t="shared" si="14"/>
        <v>0</v>
      </c>
      <c r="AF40" s="11">
        <f t="shared" si="25"/>
        <v>0</v>
      </c>
      <c r="AH40" s="21"/>
      <c r="AI40" s="41"/>
      <c r="AJ40" s="42"/>
      <c r="AK40" s="43"/>
      <c r="AL40" s="42"/>
      <c r="AM40" s="43"/>
      <c r="AN40" s="42"/>
      <c r="AO40" s="18"/>
      <c r="AP40" s="18"/>
      <c r="AQ40" s="18"/>
    </row>
    <row r="41" spans="1:43" x14ac:dyDescent="0.25">
      <c r="A41" s="67" t="s">
        <v>123</v>
      </c>
      <c r="B41" s="15">
        <v>0</v>
      </c>
      <c r="C41" s="15">
        <v>0</v>
      </c>
      <c r="D41" s="75">
        <f t="shared" si="12"/>
        <v>0</v>
      </c>
      <c r="E41" s="22">
        <v>0</v>
      </c>
      <c r="F41" s="15">
        <v>0</v>
      </c>
      <c r="G41" s="15">
        <v>0</v>
      </c>
      <c r="H41" s="15">
        <v>96048585</v>
      </c>
      <c r="I41" s="15">
        <f t="shared" si="0"/>
        <v>96048585</v>
      </c>
      <c r="J41" s="17">
        <f t="shared" si="13"/>
        <v>0</v>
      </c>
      <c r="K41" s="15">
        <v>0</v>
      </c>
      <c r="L41" s="75">
        <v>0</v>
      </c>
      <c r="M41" s="22"/>
      <c r="N41" s="15"/>
      <c r="O41" s="15">
        <v>0</v>
      </c>
      <c r="P41" s="15">
        <f>96048585+11500000</f>
        <v>107548585</v>
      </c>
      <c r="Q41" s="15">
        <f t="shared" si="15"/>
        <v>107548585</v>
      </c>
      <c r="R41" s="15">
        <f t="shared" si="16"/>
        <v>0</v>
      </c>
      <c r="S41" s="15">
        <f t="shared" si="17"/>
        <v>0</v>
      </c>
      <c r="T41" s="15">
        <f t="shared" si="18"/>
        <v>0</v>
      </c>
      <c r="U41" s="15">
        <f t="shared" si="19"/>
        <v>0</v>
      </c>
      <c r="V41" s="15">
        <f t="shared" si="20"/>
        <v>0</v>
      </c>
      <c r="W41" s="15">
        <f t="shared" si="21"/>
        <v>0</v>
      </c>
      <c r="X41" s="15">
        <f t="shared" si="22"/>
        <v>11500000</v>
      </c>
      <c r="Y41" s="15">
        <f t="shared" si="23"/>
        <v>11500000</v>
      </c>
      <c r="Z41" s="76">
        <f t="shared" si="24"/>
        <v>0.12</v>
      </c>
      <c r="AA41" s="15">
        <v>0</v>
      </c>
      <c r="AB41" s="15">
        <v>7174026</v>
      </c>
      <c r="AC41" s="30">
        <v>11676185</v>
      </c>
      <c r="AD41" s="29">
        <v>84372400</v>
      </c>
      <c r="AE41" s="38">
        <f t="shared" si="14"/>
        <v>96048585</v>
      </c>
      <c r="AF41" s="11">
        <f t="shared" si="25"/>
        <v>-11500000</v>
      </c>
      <c r="AH41" s="21"/>
      <c r="AI41" s="41"/>
      <c r="AJ41" s="42"/>
      <c r="AK41" s="43"/>
      <c r="AL41" s="42"/>
      <c r="AM41" s="43"/>
      <c r="AN41" s="42"/>
      <c r="AO41" s="18"/>
      <c r="AP41" s="18"/>
      <c r="AQ41" s="18"/>
    </row>
    <row r="42" spans="1:43" ht="22.5" x14ac:dyDescent="0.25">
      <c r="A42" s="67" t="s">
        <v>49</v>
      </c>
      <c r="B42" s="17">
        <v>25088129</v>
      </c>
      <c r="C42" s="17">
        <v>21798920</v>
      </c>
      <c r="D42" s="75">
        <f t="shared" si="12"/>
        <v>3289209</v>
      </c>
      <c r="E42" s="22">
        <v>4875953</v>
      </c>
      <c r="F42" s="15">
        <v>22022574</v>
      </c>
      <c r="G42" s="15">
        <v>0</v>
      </c>
      <c r="H42" s="15">
        <v>7205124</v>
      </c>
      <c r="I42" s="15">
        <f t="shared" si="0"/>
        <v>59191780</v>
      </c>
      <c r="J42" s="17">
        <f t="shared" si="13"/>
        <v>24021562</v>
      </c>
      <c r="K42" s="17">
        <v>21883576</v>
      </c>
      <c r="L42" s="75">
        <v>2137986</v>
      </c>
      <c r="M42" s="22">
        <v>3636777</v>
      </c>
      <c r="N42" s="15">
        <v>22560174</v>
      </c>
      <c r="O42" s="15">
        <v>0</v>
      </c>
      <c r="P42" s="15">
        <v>7205124</v>
      </c>
      <c r="Q42" s="15">
        <f t="shared" si="15"/>
        <v>57423637</v>
      </c>
      <c r="R42" s="15">
        <f t="shared" si="16"/>
        <v>-1066567</v>
      </c>
      <c r="S42" s="15">
        <f t="shared" si="17"/>
        <v>84656</v>
      </c>
      <c r="T42" s="15">
        <f t="shared" si="18"/>
        <v>-1151223</v>
      </c>
      <c r="U42" s="15">
        <f t="shared" si="19"/>
        <v>-1239176</v>
      </c>
      <c r="V42" s="15">
        <f t="shared" si="20"/>
        <v>537600</v>
      </c>
      <c r="W42" s="15">
        <f t="shared" si="21"/>
        <v>0</v>
      </c>
      <c r="X42" s="15">
        <f t="shared" si="22"/>
        <v>0</v>
      </c>
      <c r="Y42" s="15">
        <f t="shared" si="23"/>
        <v>-1768143</v>
      </c>
      <c r="Z42" s="76">
        <f t="shared" si="24"/>
        <v>-0.03</v>
      </c>
      <c r="AA42" s="15">
        <v>2730300</v>
      </c>
      <c r="AB42" s="15">
        <v>32280</v>
      </c>
      <c r="AC42" s="30">
        <v>623824</v>
      </c>
      <c r="AD42" s="29">
        <v>6581300</v>
      </c>
      <c r="AE42" s="38">
        <f t="shared" si="14"/>
        <v>7205124</v>
      </c>
      <c r="AF42" s="11">
        <f t="shared" si="25"/>
        <v>0</v>
      </c>
      <c r="AH42" s="21"/>
      <c r="AI42" s="41"/>
      <c r="AJ42" s="42"/>
      <c r="AK42" s="43"/>
      <c r="AL42" s="42"/>
      <c r="AM42" s="43"/>
      <c r="AN42" s="42"/>
      <c r="AO42" s="18"/>
      <c r="AP42" s="18"/>
      <c r="AQ42" s="18"/>
    </row>
    <row r="43" spans="1:43" ht="22.5" x14ac:dyDescent="0.25">
      <c r="A43" s="67" t="s">
        <v>50</v>
      </c>
      <c r="B43" s="17">
        <v>39305639</v>
      </c>
      <c r="C43" s="17">
        <v>34243380</v>
      </c>
      <c r="D43" s="75">
        <f t="shared" si="12"/>
        <v>5062259</v>
      </c>
      <c r="E43" s="22">
        <v>9244582</v>
      </c>
      <c r="F43" s="15">
        <v>26973734</v>
      </c>
      <c r="G43" s="15">
        <v>0</v>
      </c>
      <c r="H43" s="15">
        <v>6382619</v>
      </c>
      <c r="I43" s="15">
        <f t="shared" si="0"/>
        <v>81906574</v>
      </c>
      <c r="J43" s="17">
        <f t="shared" si="13"/>
        <v>38429327</v>
      </c>
      <c r="K43" s="17">
        <v>34379520</v>
      </c>
      <c r="L43" s="75">
        <v>4049807</v>
      </c>
      <c r="M43" s="22">
        <v>8102441</v>
      </c>
      <c r="N43" s="15">
        <v>25955651</v>
      </c>
      <c r="O43" s="15">
        <v>0</v>
      </c>
      <c r="P43" s="15">
        <v>6382619</v>
      </c>
      <c r="Q43" s="15">
        <f t="shared" si="15"/>
        <v>78870038</v>
      </c>
      <c r="R43" s="15">
        <f t="shared" si="16"/>
        <v>-876312</v>
      </c>
      <c r="S43" s="15">
        <f t="shared" si="17"/>
        <v>136140</v>
      </c>
      <c r="T43" s="15">
        <f t="shared" si="18"/>
        <v>-1012452</v>
      </c>
      <c r="U43" s="15">
        <f t="shared" si="19"/>
        <v>-1142141</v>
      </c>
      <c r="V43" s="15">
        <f t="shared" si="20"/>
        <v>-1018083</v>
      </c>
      <c r="W43" s="15">
        <f t="shared" si="21"/>
        <v>0</v>
      </c>
      <c r="X43" s="15">
        <f t="shared" si="22"/>
        <v>0</v>
      </c>
      <c r="Y43" s="15">
        <f t="shared" si="23"/>
        <v>-3036536</v>
      </c>
      <c r="Z43" s="76">
        <f t="shared" si="24"/>
        <v>-0.04</v>
      </c>
      <c r="AA43" s="15">
        <v>3445090</v>
      </c>
      <c r="AB43" s="15">
        <v>75200</v>
      </c>
      <c r="AC43" s="30">
        <v>404019</v>
      </c>
      <c r="AD43" s="29">
        <v>5978600</v>
      </c>
      <c r="AE43" s="38">
        <f t="shared" si="14"/>
        <v>6382619</v>
      </c>
      <c r="AF43" s="11">
        <f t="shared" si="25"/>
        <v>0</v>
      </c>
      <c r="AH43" s="21"/>
      <c r="AI43" s="44"/>
      <c r="AJ43" s="42"/>
      <c r="AK43" s="43"/>
      <c r="AL43" s="42"/>
      <c r="AM43" s="43"/>
      <c r="AN43" s="42"/>
      <c r="AO43" s="18"/>
      <c r="AP43" s="18"/>
      <c r="AQ43" s="18"/>
    </row>
    <row r="44" spans="1:43" ht="22.5" x14ac:dyDescent="0.25">
      <c r="A44" s="67" t="s">
        <v>51</v>
      </c>
      <c r="B44" s="17">
        <v>21323370</v>
      </c>
      <c r="C44" s="17">
        <v>18782822</v>
      </c>
      <c r="D44" s="75">
        <f t="shared" si="12"/>
        <v>2540548</v>
      </c>
      <c r="E44" s="22">
        <v>3553706</v>
      </c>
      <c r="F44" s="15">
        <v>19139907</v>
      </c>
      <c r="G44" s="15">
        <v>0</v>
      </c>
      <c r="H44" s="15">
        <v>3093500</v>
      </c>
      <c r="I44" s="15">
        <f t="shared" si="0"/>
        <v>47110483</v>
      </c>
      <c r="J44" s="17">
        <f t="shared" si="13"/>
        <v>20379401</v>
      </c>
      <c r="K44" s="17">
        <v>18855072</v>
      </c>
      <c r="L44" s="75">
        <v>1524329</v>
      </c>
      <c r="M44" s="22">
        <v>1228320</v>
      </c>
      <c r="N44" s="15">
        <v>19139907</v>
      </c>
      <c r="O44" s="15">
        <v>0</v>
      </c>
      <c r="P44" s="15">
        <v>3093500</v>
      </c>
      <c r="Q44" s="15">
        <f t="shared" si="15"/>
        <v>43841128</v>
      </c>
      <c r="R44" s="15">
        <f t="shared" si="16"/>
        <v>-943969</v>
      </c>
      <c r="S44" s="15">
        <f t="shared" si="17"/>
        <v>72250</v>
      </c>
      <c r="T44" s="15">
        <f t="shared" si="18"/>
        <v>-1016219</v>
      </c>
      <c r="U44" s="15">
        <f t="shared" si="19"/>
        <v>-2325386</v>
      </c>
      <c r="V44" s="15">
        <f t="shared" si="20"/>
        <v>0</v>
      </c>
      <c r="W44" s="15">
        <f t="shared" si="21"/>
        <v>0</v>
      </c>
      <c r="X44" s="15">
        <f t="shared" si="22"/>
        <v>0</v>
      </c>
      <c r="Y44" s="15">
        <f t="shared" si="23"/>
        <v>-3269355</v>
      </c>
      <c r="Z44" s="76">
        <f t="shared" si="24"/>
        <v>-7.0000000000000007E-2</v>
      </c>
      <c r="AA44" s="15">
        <v>6068130</v>
      </c>
      <c r="AB44" s="15">
        <v>184947</v>
      </c>
      <c r="AC44" s="30">
        <v>225500</v>
      </c>
      <c r="AD44" s="29">
        <v>2868000</v>
      </c>
      <c r="AE44" s="38">
        <f t="shared" si="14"/>
        <v>3093500</v>
      </c>
      <c r="AF44" s="11">
        <f t="shared" si="25"/>
        <v>0</v>
      </c>
      <c r="AH44" s="21"/>
      <c r="AI44" s="41"/>
      <c r="AJ44" s="42"/>
      <c r="AK44" s="43"/>
      <c r="AL44" s="42"/>
      <c r="AM44" s="43"/>
      <c r="AN44" s="42"/>
      <c r="AO44" s="18"/>
      <c r="AP44" s="18"/>
      <c r="AQ44" s="18"/>
    </row>
    <row r="45" spans="1:43" ht="22.5" x14ac:dyDescent="0.25">
      <c r="A45" s="67" t="s">
        <v>53</v>
      </c>
      <c r="B45" s="17">
        <v>72181100</v>
      </c>
      <c r="C45" s="17">
        <v>59734850</v>
      </c>
      <c r="D45" s="75">
        <f t="shared" si="12"/>
        <v>12446250</v>
      </c>
      <c r="E45" s="22">
        <v>7359258</v>
      </c>
      <c r="F45" s="15">
        <v>64295184</v>
      </c>
      <c r="G45" s="15">
        <v>0</v>
      </c>
      <c r="H45" s="15">
        <v>12831921</v>
      </c>
      <c r="I45" s="15">
        <f t="shared" si="0"/>
        <v>156667463</v>
      </c>
      <c r="J45" s="17">
        <f t="shared" si="13"/>
        <v>71790768</v>
      </c>
      <c r="K45" s="17">
        <v>59966830</v>
      </c>
      <c r="L45" s="75">
        <v>11823938</v>
      </c>
      <c r="M45" s="22">
        <v>6613301</v>
      </c>
      <c r="N45" s="15">
        <v>63097267</v>
      </c>
      <c r="O45" s="15">
        <v>0</v>
      </c>
      <c r="P45" s="15">
        <v>12831921</v>
      </c>
      <c r="Q45" s="15">
        <f t="shared" si="15"/>
        <v>154333257</v>
      </c>
      <c r="R45" s="15">
        <f t="shared" si="16"/>
        <v>-390332</v>
      </c>
      <c r="S45" s="15">
        <f t="shared" si="17"/>
        <v>231980</v>
      </c>
      <c r="T45" s="15">
        <f t="shared" si="18"/>
        <v>-622312</v>
      </c>
      <c r="U45" s="15">
        <f t="shared" si="19"/>
        <v>-745957</v>
      </c>
      <c r="V45" s="15">
        <f t="shared" si="20"/>
        <v>-1197917</v>
      </c>
      <c r="W45" s="15">
        <f t="shared" si="21"/>
        <v>0</v>
      </c>
      <c r="X45" s="15">
        <f t="shared" si="22"/>
        <v>0</v>
      </c>
      <c r="Y45" s="15">
        <f t="shared" si="23"/>
        <v>-2334206</v>
      </c>
      <c r="Z45" s="76">
        <f t="shared" si="24"/>
        <v>-0.01</v>
      </c>
      <c r="AA45" s="15">
        <v>6276690</v>
      </c>
      <c r="AB45" s="15">
        <v>366927</v>
      </c>
      <c r="AC45" s="30">
        <v>1229921</v>
      </c>
      <c r="AD45" s="29">
        <v>11602000</v>
      </c>
      <c r="AE45" s="38">
        <f t="shared" si="14"/>
        <v>12831921</v>
      </c>
      <c r="AF45" s="11">
        <f t="shared" si="25"/>
        <v>0</v>
      </c>
      <c r="AH45" s="21"/>
      <c r="AI45" s="41"/>
      <c r="AJ45" s="42"/>
      <c r="AK45" s="43"/>
      <c r="AL45" s="42"/>
      <c r="AM45" s="43"/>
      <c r="AN45" s="42"/>
      <c r="AO45" s="18"/>
      <c r="AP45" s="18"/>
      <c r="AQ45" s="18"/>
    </row>
    <row r="46" spans="1:43" ht="22.5" x14ac:dyDescent="0.25">
      <c r="A46" s="67" t="s">
        <v>54</v>
      </c>
      <c r="B46" s="17">
        <v>78255093</v>
      </c>
      <c r="C46" s="17">
        <v>67453722</v>
      </c>
      <c r="D46" s="75">
        <f t="shared" si="12"/>
        <v>10801371</v>
      </c>
      <c r="E46" s="22">
        <v>8199060</v>
      </c>
      <c r="F46" s="15">
        <v>67634396</v>
      </c>
      <c r="G46" s="15">
        <v>0</v>
      </c>
      <c r="H46" s="15">
        <v>9964722</v>
      </c>
      <c r="I46" s="15">
        <f t="shared" si="0"/>
        <v>164053271</v>
      </c>
      <c r="J46" s="17">
        <f t="shared" si="13"/>
        <v>78535005</v>
      </c>
      <c r="K46" s="17">
        <v>67733634</v>
      </c>
      <c r="L46" s="75">
        <v>10801371</v>
      </c>
      <c r="M46" s="22">
        <v>8199060</v>
      </c>
      <c r="N46" s="15">
        <v>68479236</v>
      </c>
      <c r="O46" s="15">
        <v>0</v>
      </c>
      <c r="P46" s="15">
        <v>9964722</v>
      </c>
      <c r="Q46" s="15">
        <f t="shared" si="15"/>
        <v>165178023</v>
      </c>
      <c r="R46" s="15">
        <f t="shared" si="16"/>
        <v>279912</v>
      </c>
      <c r="S46" s="15">
        <f t="shared" si="17"/>
        <v>279912</v>
      </c>
      <c r="T46" s="15">
        <f t="shared" si="18"/>
        <v>0</v>
      </c>
      <c r="U46" s="15">
        <f t="shared" si="19"/>
        <v>0</v>
      </c>
      <c r="V46" s="15">
        <f t="shared" si="20"/>
        <v>844840</v>
      </c>
      <c r="W46" s="15">
        <f t="shared" si="21"/>
        <v>0</v>
      </c>
      <c r="X46" s="15">
        <f t="shared" si="22"/>
        <v>0</v>
      </c>
      <c r="Y46" s="15">
        <f t="shared" si="23"/>
        <v>1124752</v>
      </c>
      <c r="Z46" s="76">
        <f t="shared" si="24"/>
        <v>0.01</v>
      </c>
      <c r="AA46" s="15">
        <v>15809030</v>
      </c>
      <c r="AB46" s="15">
        <v>322800</v>
      </c>
      <c r="AC46" s="30">
        <v>713222</v>
      </c>
      <c r="AD46" s="29">
        <v>9251500</v>
      </c>
      <c r="AE46" s="38">
        <f t="shared" si="14"/>
        <v>9964722</v>
      </c>
      <c r="AF46" s="11">
        <f t="shared" si="25"/>
        <v>0</v>
      </c>
      <c r="AH46" s="21"/>
      <c r="AI46" s="41"/>
      <c r="AJ46" s="42"/>
      <c r="AK46" s="43"/>
      <c r="AL46" s="42"/>
      <c r="AM46" s="43"/>
      <c r="AN46" s="42"/>
      <c r="AO46" s="18"/>
      <c r="AP46" s="18"/>
      <c r="AQ46" s="18"/>
    </row>
    <row r="47" spans="1:43" ht="33.75" x14ac:dyDescent="0.25">
      <c r="A47" s="67" t="s">
        <v>55</v>
      </c>
      <c r="B47" s="17">
        <v>35022368</v>
      </c>
      <c r="C47" s="17">
        <v>30993936</v>
      </c>
      <c r="D47" s="75">
        <f t="shared" si="12"/>
        <v>4028432</v>
      </c>
      <c r="E47" s="22">
        <v>3267908</v>
      </c>
      <c r="F47" s="15">
        <v>27313349</v>
      </c>
      <c r="G47" s="15">
        <v>0</v>
      </c>
      <c r="H47" s="15">
        <v>7273665</v>
      </c>
      <c r="I47" s="15">
        <f t="shared" si="0"/>
        <v>72877290</v>
      </c>
      <c r="J47" s="17">
        <f t="shared" si="13"/>
        <v>34138574</v>
      </c>
      <c r="K47" s="17">
        <v>31117250</v>
      </c>
      <c r="L47" s="75">
        <v>3021324</v>
      </c>
      <c r="M47" s="22">
        <v>1249698</v>
      </c>
      <c r="N47" s="15">
        <v>28612393</v>
      </c>
      <c r="O47" s="15">
        <v>0</v>
      </c>
      <c r="P47" s="15">
        <v>7273665</v>
      </c>
      <c r="Q47" s="15">
        <f t="shared" si="15"/>
        <v>71274330</v>
      </c>
      <c r="R47" s="15">
        <f t="shared" si="16"/>
        <v>-883794</v>
      </c>
      <c r="S47" s="15">
        <f t="shared" si="17"/>
        <v>123314</v>
      </c>
      <c r="T47" s="15">
        <f t="shared" si="18"/>
        <v>-1007108</v>
      </c>
      <c r="U47" s="15">
        <f t="shared" si="19"/>
        <v>-2018210</v>
      </c>
      <c r="V47" s="15">
        <f t="shared" si="20"/>
        <v>1299044</v>
      </c>
      <c r="W47" s="15">
        <f t="shared" si="21"/>
        <v>0</v>
      </c>
      <c r="X47" s="15">
        <f t="shared" si="22"/>
        <v>0</v>
      </c>
      <c r="Y47" s="15">
        <f t="shared" si="23"/>
        <v>-1602960</v>
      </c>
      <c r="Z47" s="76">
        <f t="shared" si="24"/>
        <v>-0.02</v>
      </c>
      <c r="AA47" s="15">
        <v>3321560</v>
      </c>
      <c r="AB47" s="15">
        <v>15000</v>
      </c>
      <c r="AC47" s="30">
        <v>423165</v>
      </c>
      <c r="AD47" s="29">
        <v>6850500</v>
      </c>
      <c r="AE47" s="38">
        <f t="shared" si="14"/>
        <v>7273665</v>
      </c>
      <c r="AF47" s="11">
        <f t="shared" si="25"/>
        <v>0</v>
      </c>
      <c r="AH47" s="21"/>
      <c r="AI47" s="45"/>
      <c r="AJ47" s="47"/>
      <c r="AK47" s="48"/>
      <c r="AL47" s="48"/>
      <c r="AM47" s="48"/>
      <c r="AN47" s="48"/>
      <c r="AO47" s="18"/>
      <c r="AP47" s="18"/>
      <c r="AQ47" s="18"/>
    </row>
    <row r="48" spans="1:43" ht="22.5" x14ac:dyDescent="0.25">
      <c r="A48" s="67" t="s">
        <v>56</v>
      </c>
      <c r="B48" s="17">
        <v>29158670</v>
      </c>
      <c r="C48" s="17">
        <v>25591627</v>
      </c>
      <c r="D48" s="75">
        <f t="shared" si="12"/>
        <v>3567043</v>
      </c>
      <c r="E48" s="22">
        <v>4427647</v>
      </c>
      <c r="F48" s="15">
        <v>24097122</v>
      </c>
      <c r="G48" s="15">
        <v>0</v>
      </c>
      <c r="H48" s="15">
        <v>5866082</v>
      </c>
      <c r="I48" s="15">
        <f t="shared" si="0"/>
        <v>63549521</v>
      </c>
      <c r="J48" s="17">
        <f t="shared" si="13"/>
        <v>27485203</v>
      </c>
      <c r="K48" s="17">
        <v>25701681</v>
      </c>
      <c r="L48" s="75">
        <v>1783522</v>
      </c>
      <c r="M48" s="22">
        <v>2456640</v>
      </c>
      <c r="N48" s="15">
        <v>25241440</v>
      </c>
      <c r="O48" s="15">
        <v>0</v>
      </c>
      <c r="P48" s="15">
        <v>5866082</v>
      </c>
      <c r="Q48" s="15">
        <f t="shared" si="15"/>
        <v>61049365</v>
      </c>
      <c r="R48" s="15">
        <f t="shared" si="16"/>
        <v>-1673467</v>
      </c>
      <c r="S48" s="15">
        <f t="shared" si="17"/>
        <v>110054</v>
      </c>
      <c r="T48" s="15">
        <f t="shared" si="18"/>
        <v>-1783521</v>
      </c>
      <c r="U48" s="15">
        <f t="shared" si="19"/>
        <v>-1971007</v>
      </c>
      <c r="V48" s="15">
        <f t="shared" si="20"/>
        <v>1144318</v>
      </c>
      <c r="W48" s="15">
        <f t="shared" si="21"/>
        <v>0</v>
      </c>
      <c r="X48" s="15">
        <f t="shared" si="22"/>
        <v>0</v>
      </c>
      <c r="Y48" s="15">
        <f t="shared" si="23"/>
        <v>-2500156</v>
      </c>
      <c r="Z48" s="76">
        <f t="shared" si="24"/>
        <v>-0.04</v>
      </c>
      <c r="AA48" s="15">
        <v>1609680</v>
      </c>
      <c r="AB48" s="15">
        <v>16223</v>
      </c>
      <c r="AC48" s="30">
        <v>385082</v>
      </c>
      <c r="AD48" s="29">
        <v>5481000</v>
      </c>
      <c r="AE48" s="11">
        <f t="shared" si="14"/>
        <v>5866082</v>
      </c>
      <c r="AF48" s="11">
        <f t="shared" si="25"/>
        <v>0</v>
      </c>
      <c r="AH48" s="21"/>
    </row>
    <row r="49" spans="1:34" x14ac:dyDescent="0.25">
      <c r="A49" s="67" t="s">
        <v>57</v>
      </c>
      <c r="B49" s="17">
        <v>32229421</v>
      </c>
      <c r="C49" s="17">
        <v>27744904</v>
      </c>
      <c r="D49" s="75">
        <f t="shared" si="12"/>
        <v>4484517</v>
      </c>
      <c r="E49" s="22">
        <v>9826146</v>
      </c>
      <c r="F49" s="15">
        <v>38322710</v>
      </c>
      <c r="G49" s="15">
        <v>0</v>
      </c>
      <c r="H49" s="15">
        <v>10626748</v>
      </c>
      <c r="I49" s="15">
        <f t="shared" si="0"/>
        <v>91005025</v>
      </c>
      <c r="J49" s="17">
        <f t="shared" si="13"/>
        <v>30987714</v>
      </c>
      <c r="K49" s="17">
        <v>27848552</v>
      </c>
      <c r="L49" s="75">
        <v>3139162</v>
      </c>
      <c r="M49" s="22">
        <v>8051086</v>
      </c>
      <c r="N49" s="15">
        <v>36634245</v>
      </c>
      <c r="O49" s="15">
        <v>0</v>
      </c>
      <c r="P49" s="15">
        <v>10626748</v>
      </c>
      <c r="Q49" s="15">
        <f t="shared" si="15"/>
        <v>86299793</v>
      </c>
      <c r="R49" s="15">
        <f t="shared" si="16"/>
        <v>-1241707</v>
      </c>
      <c r="S49" s="15">
        <f t="shared" si="17"/>
        <v>103648</v>
      </c>
      <c r="T49" s="15">
        <f t="shared" si="18"/>
        <v>-1345355</v>
      </c>
      <c r="U49" s="15">
        <f t="shared" si="19"/>
        <v>-1775060</v>
      </c>
      <c r="V49" s="15">
        <f t="shared" si="20"/>
        <v>-1688465</v>
      </c>
      <c r="W49" s="15">
        <f t="shared" si="21"/>
        <v>0</v>
      </c>
      <c r="X49" s="15">
        <f t="shared" si="22"/>
        <v>0</v>
      </c>
      <c r="Y49" s="15">
        <f t="shared" si="23"/>
        <v>-4705232</v>
      </c>
      <c r="Z49" s="76">
        <f t="shared" si="24"/>
        <v>-0.05</v>
      </c>
      <c r="AA49" s="15">
        <v>10124010</v>
      </c>
      <c r="AB49" s="15">
        <v>157757</v>
      </c>
      <c r="AC49" s="30">
        <v>724848</v>
      </c>
      <c r="AD49" s="29">
        <v>9901900</v>
      </c>
      <c r="AE49" s="11">
        <f t="shared" si="14"/>
        <v>10626748</v>
      </c>
      <c r="AF49" s="11">
        <f t="shared" si="25"/>
        <v>0</v>
      </c>
      <c r="AH49" s="21"/>
    </row>
    <row r="50" spans="1:34" ht="22.5" x14ac:dyDescent="0.25">
      <c r="A50" s="67" t="s">
        <v>58</v>
      </c>
      <c r="B50" s="17">
        <v>46136267</v>
      </c>
      <c r="C50" s="17">
        <v>41323600</v>
      </c>
      <c r="D50" s="75">
        <f t="shared" si="12"/>
        <v>4812667</v>
      </c>
      <c r="E50" s="22">
        <v>6048120</v>
      </c>
      <c r="F50" s="15">
        <v>36479211</v>
      </c>
      <c r="G50" s="15">
        <v>0</v>
      </c>
      <c r="H50" s="15">
        <v>10352473</v>
      </c>
      <c r="I50" s="15">
        <f t="shared" si="0"/>
        <v>99016071</v>
      </c>
      <c r="J50" s="17">
        <f t="shared" si="13"/>
        <v>44378000</v>
      </c>
      <c r="K50" s="17">
        <v>41490400</v>
      </c>
      <c r="L50" s="75">
        <v>2887600</v>
      </c>
      <c r="M50" s="22">
        <v>6048120</v>
      </c>
      <c r="N50" s="15">
        <v>37745946</v>
      </c>
      <c r="O50" s="15">
        <v>0</v>
      </c>
      <c r="P50" s="15">
        <v>10352473</v>
      </c>
      <c r="Q50" s="15">
        <f t="shared" si="15"/>
        <v>98524539</v>
      </c>
      <c r="R50" s="15">
        <f t="shared" si="16"/>
        <v>-1758267</v>
      </c>
      <c r="S50" s="15">
        <f t="shared" si="17"/>
        <v>166800</v>
      </c>
      <c r="T50" s="15">
        <f t="shared" si="18"/>
        <v>-1925067</v>
      </c>
      <c r="U50" s="15">
        <f t="shared" si="19"/>
        <v>0</v>
      </c>
      <c r="V50" s="15">
        <f t="shared" si="20"/>
        <v>1266735</v>
      </c>
      <c r="W50" s="15">
        <f t="shared" si="21"/>
        <v>0</v>
      </c>
      <c r="X50" s="15">
        <f t="shared" si="22"/>
        <v>0</v>
      </c>
      <c r="Y50" s="15">
        <f t="shared" si="23"/>
        <v>-491532</v>
      </c>
      <c r="Z50" s="76">
        <f t="shared" si="24"/>
        <v>0</v>
      </c>
      <c r="AA50" s="15">
        <v>10400650</v>
      </c>
      <c r="AB50" s="15">
        <v>397961</v>
      </c>
      <c r="AC50" s="30">
        <v>571273</v>
      </c>
      <c r="AD50" s="29">
        <v>9781200</v>
      </c>
      <c r="AE50" s="11">
        <f t="shared" si="14"/>
        <v>10352473</v>
      </c>
      <c r="AF50" s="11">
        <f t="shared" si="25"/>
        <v>0</v>
      </c>
      <c r="AH50" s="21"/>
    </row>
    <row r="51" spans="1:34" ht="22.5" x14ac:dyDescent="0.25">
      <c r="A51" s="67" t="s">
        <v>59</v>
      </c>
      <c r="B51" s="17">
        <v>12626817</v>
      </c>
      <c r="C51" s="17">
        <v>10970177</v>
      </c>
      <c r="D51" s="75">
        <f t="shared" si="12"/>
        <v>1656640</v>
      </c>
      <c r="E51" s="22">
        <v>4596491</v>
      </c>
      <c r="F51" s="15">
        <v>7253435</v>
      </c>
      <c r="G51" s="15">
        <v>0</v>
      </c>
      <c r="H51" s="15">
        <v>4289208</v>
      </c>
      <c r="I51" s="15">
        <f t="shared" si="0"/>
        <v>28765951</v>
      </c>
      <c r="J51" s="17">
        <f t="shared" si="13"/>
        <v>12326339</v>
      </c>
      <c r="K51" s="17">
        <v>11015441</v>
      </c>
      <c r="L51" s="75">
        <v>1310898</v>
      </c>
      <c r="M51" s="22">
        <v>4783731</v>
      </c>
      <c r="N51" s="15">
        <v>7253435</v>
      </c>
      <c r="O51" s="15">
        <v>0</v>
      </c>
      <c r="P51" s="15">
        <v>4289208</v>
      </c>
      <c r="Q51" s="15">
        <f t="shared" si="15"/>
        <v>28652713</v>
      </c>
      <c r="R51" s="15">
        <f t="shared" si="16"/>
        <v>-300478</v>
      </c>
      <c r="S51" s="15">
        <f t="shared" si="17"/>
        <v>45264</v>
      </c>
      <c r="T51" s="15">
        <f t="shared" si="18"/>
        <v>-345742</v>
      </c>
      <c r="U51" s="15">
        <f t="shared" si="19"/>
        <v>187240</v>
      </c>
      <c r="V51" s="15">
        <f t="shared" si="20"/>
        <v>0</v>
      </c>
      <c r="W51" s="15">
        <f t="shared" si="21"/>
        <v>0</v>
      </c>
      <c r="X51" s="15">
        <f t="shared" si="22"/>
        <v>0</v>
      </c>
      <c r="Y51" s="15">
        <f t="shared" si="23"/>
        <v>-113238</v>
      </c>
      <c r="Z51" s="76">
        <f t="shared" si="24"/>
        <v>0</v>
      </c>
      <c r="AA51" s="15">
        <v>14015440</v>
      </c>
      <c r="AB51" s="15">
        <v>93564</v>
      </c>
      <c r="AC51" s="30">
        <v>269508</v>
      </c>
      <c r="AD51" s="29">
        <v>4019700</v>
      </c>
      <c r="AE51" s="11">
        <f t="shared" si="14"/>
        <v>4289208</v>
      </c>
      <c r="AF51" s="11">
        <f t="shared" si="25"/>
        <v>0</v>
      </c>
      <c r="AH51" s="21"/>
    </row>
    <row r="52" spans="1:34" ht="22.5" x14ac:dyDescent="0.25">
      <c r="A52" s="67" t="s">
        <v>60</v>
      </c>
      <c r="B52" s="17">
        <v>29818685</v>
      </c>
      <c r="C52" s="17">
        <v>25847850</v>
      </c>
      <c r="D52" s="75">
        <f t="shared" si="12"/>
        <v>3970835</v>
      </c>
      <c r="E52" s="22">
        <v>5983585</v>
      </c>
      <c r="F52" s="15">
        <v>27197100</v>
      </c>
      <c r="G52" s="15">
        <v>0</v>
      </c>
      <c r="H52" s="15">
        <v>7820361</v>
      </c>
      <c r="I52" s="15">
        <f t="shared" si="0"/>
        <v>70819731</v>
      </c>
      <c r="J52" s="17">
        <f t="shared" si="13"/>
        <v>29914285</v>
      </c>
      <c r="K52" s="17">
        <v>25943450</v>
      </c>
      <c r="L52" s="75">
        <v>3970835</v>
      </c>
      <c r="M52" s="22">
        <v>4839860</v>
      </c>
      <c r="N52" s="15">
        <v>27197100</v>
      </c>
      <c r="O52" s="15">
        <v>0</v>
      </c>
      <c r="P52" s="15">
        <v>7820361</v>
      </c>
      <c r="Q52" s="15">
        <f t="shared" si="15"/>
        <v>69771606</v>
      </c>
      <c r="R52" s="15">
        <f t="shared" si="16"/>
        <v>95600</v>
      </c>
      <c r="S52" s="15">
        <f t="shared" si="17"/>
        <v>95600</v>
      </c>
      <c r="T52" s="15">
        <f t="shared" si="18"/>
        <v>0</v>
      </c>
      <c r="U52" s="15">
        <f t="shared" si="19"/>
        <v>-1143725</v>
      </c>
      <c r="V52" s="15">
        <f t="shared" si="20"/>
        <v>0</v>
      </c>
      <c r="W52" s="15">
        <f t="shared" si="21"/>
        <v>0</v>
      </c>
      <c r="X52" s="15">
        <f t="shared" si="22"/>
        <v>0</v>
      </c>
      <c r="Y52" s="15">
        <f t="shared" si="23"/>
        <v>-1048125</v>
      </c>
      <c r="Z52" s="76">
        <f t="shared" si="24"/>
        <v>-0.01</v>
      </c>
      <c r="AA52" s="15">
        <v>2191420</v>
      </c>
      <c r="AB52" s="15">
        <v>40400</v>
      </c>
      <c r="AC52" s="30">
        <v>656061</v>
      </c>
      <c r="AD52" s="29">
        <v>7164300</v>
      </c>
      <c r="AE52" s="11">
        <f t="shared" si="14"/>
        <v>7820361</v>
      </c>
      <c r="AF52" s="11">
        <f t="shared" si="25"/>
        <v>0</v>
      </c>
      <c r="AH52" s="21"/>
    </row>
    <row r="53" spans="1:34" ht="33.75" x14ac:dyDescent="0.25">
      <c r="A53" s="67" t="s">
        <v>52</v>
      </c>
      <c r="B53" s="17">
        <v>146271122</v>
      </c>
      <c r="C53" s="17">
        <v>126866109</v>
      </c>
      <c r="D53" s="75">
        <f t="shared" si="12"/>
        <v>19405013</v>
      </c>
      <c r="E53" s="22">
        <v>25805694</v>
      </c>
      <c r="F53" s="15">
        <v>118724389</v>
      </c>
      <c r="G53" s="15">
        <v>0</v>
      </c>
      <c r="H53" s="15">
        <v>39205453</v>
      </c>
      <c r="I53" s="15">
        <f t="shared" si="0"/>
        <v>330006658</v>
      </c>
      <c r="J53" s="17">
        <f t="shared" si="13"/>
        <v>140981690</v>
      </c>
      <c r="K53" s="17">
        <v>127398181</v>
      </c>
      <c r="L53" s="75">
        <v>13583509</v>
      </c>
      <c r="M53" s="22">
        <v>20370997</v>
      </c>
      <c r="N53" s="15">
        <v>120051150</v>
      </c>
      <c r="O53" s="15">
        <v>0</v>
      </c>
      <c r="P53" s="15">
        <v>39205453</v>
      </c>
      <c r="Q53" s="15">
        <f t="shared" si="15"/>
        <v>320609290</v>
      </c>
      <c r="R53" s="15">
        <f t="shared" si="16"/>
        <v>-5289432</v>
      </c>
      <c r="S53" s="15">
        <f t="shared" si="17"/>
        <v>532072</v>
      </c>
      <c r="T53" s="15">
        <f t="shared" si="18"/>
        <v>-5821504</v>
      </c>
      <c r="U53" s="15">
        <f t="shared" si="19"/>
        <v>-5434697</v>
      </c>
      <c r="V53" s="15">
        <f t="shared" si="20"/>
        <v>1326761</v>
      </c>
      <c r="W53" s="15">
        <f t="shared" si="21"/>
        <v>0</v>
      </c>
      <c r="X53" s="15">
        <f t="shared" si="22"/>
        <v>0</v>
      </c>
      <c r="Y53" s="15">
        <f t="shared" si="23"/>
        <v>-9397368</v>
      </c>
      <c r="Z53" s="76">
        <f t="shared" si="24"/>
        <v>-0.03</v>
      </c>
      <c r="AA53" s="15">
        <v>9982310</v>
      </c>
      <c r="AB53" s="15">
        <v>434100</v>
      </c>
      <c r="AC53" s="30">
        <v>2462453</v>
      </c>
      <c r="AD53" s="29">
        <v>36743000</v>
      </c>
      <c r="AE53" s="11">
        <f t="shared" si="14"/>
        <v>39205453</v>
      </c>
      <c r="AF53" s="11">
        <f t="shared" si="25"/>
        <v>0</v>
      </c>
      <c r="AH53" s="21"/>
    </row>
    <row r="54" spans="1:34" x14ac:dyDescent="0.25">
      <c r="A54" s="67" t="s">
        <v>61</v>
      </c>
      <c r="B54" s="17">
        <v>45442877</v>
      </c>
      <c r="C54" s="17">
        <v>39248150</v>
      </c>
      <c r="D54" s="75">
        <f t="shared" si="12"/>
        <v>6194727</v>
      </c>
      <c r="E54" s="22">
        <v>5583877</v>
      </c>
      <c r="F54" s="15">
        <v>38905586</v>
      </c>
      <c r="G54" s="15">
        <v>0</v>
      </c>
      <c r="H54" s="15">
        <v>7165320</v>
      </c>
      <c r="I54" s="15">
        <f t="shared" si="0"/>
        <v>97097660</v>
      </c>
      <c r="J54" s="17">
        <f t="shared" si="13"/>
        <v>45036263</v>
      </c>
      <c r="K54" s="17">
        <v>39402942</v>
      </c>
      <c r="L54" s="75">
        <v>5633321</v>
      </c>
      <c r="M54" s="22">
        <v>5583877</v>
      </c>
      <c r="N54" s="15">
        <v>39535431</v>
      </c>
      <c r="O54" s="15">
        <v>0</v>
      </c>
      <c r="P54" s="15">
        <v>7165320</v>
      </c>
      <c r="Q54" s="15">
        <f t="shared" si="15"/>
        <v>97320891</v>
      </c>
      <c r="R54" s="15">
        <f t="shared" si="16"/>
        <v>-406614</v>
      </c>
      <c r="S54" s="15">
        <f t="shared" si="17"/>
        <v>154792</v>
      </c>
      <c r="T54" s="15">
        <f t="shared" si="18"/>
        <v>-561406</v>
      </c>
      <c r="U54" s="15">
        <f t="shared" si="19"/>
        <v>0</v>
      </c>
      <c r="V54" s="15">
        <f t="shared" si="20"/>
        <v>629845</v>
      </c>
      <c r="W54" s="15">
        <f t="shared" si="21"/>
        <v>0</v>
      </c>
      <c r="X54" s="15">
        <f t="shared" si="22"/>
        <v>0</v>
      </c>
      <c r="Y54" s="15">
        <f t="shared" si="23"/>
        <v>223231</v>
      </c>
      <c r="Z54" s="76">
        <f t="shared" si="24"/>
        <v>0</v>
      </c>
      <c r="AA54" s="15">
        <v>2141590</v>
      </c>
      <c r="AB54" s="15">
        <v>46720</v>
      </c>
      <c r="AC54" s="30">
        <v>554420</v>
      </c>
      <c r="AD54" s="29">
        <v>6610900</v>
      </c>
      <c r="AE54" s="11">
        <f t="shared" si="14"/>
        <v>7165320</v>
      </c>
      <c r="AF54" s="11">
        <f t="shared" si="25"/>
        <v>0</v>
      </c>
      <c r="AH54" s="21"/>
    </row>
    <row r="55" spans="1:34" ht="22.5" x14ac:dyDescent="0.25">
      <c r="A55" s="67" t="s">
        <v>147</v>
      </c>
      <c r="B55" s="17">
        <v>154525120</v>
      </c>
      <c r="C55" s="71">
        <v>133984669</v>
      </c>
      <c r="D55" s="75">
        <f t="shared" si="12"/>
        <v>20540451</v>
      </c>
      <c r="E55" s="22">
        <v>16173037</v>
      </c>
      <c r="F55" s="15">
        <v>124070194</v>
      </c>
      <c r="G55" s="15">
        <v>0</v>
      </c>
      <c r="H55" s="15">
        <v>31676155</v>
      </c>
      <c r="I55" s="15">
        <f t="shared" si="0"/>
        <v>326444506</v>
      </c>
      <c r="J55" s="17">
        <f t="shared" si="13"/>
        <v>150987806</v>
      </c>
      <c r="K55" s="71">
        <v>134555445</v>
      </c>
      <c r="L55" s="75">
        <v>16432361</v>
      </c>
      <c r="M55" s="22">
        <v>12785869</v>
      </c>
      <c r="N55" s="15">
        <v>128090128</v>
      </c>
      <c r="O55" s="15">
        <v>0</v>
      </c>
      <c r="P55" s="15">
        <v>31676155</v>
      </c>
      <c r="Q55" s="15">
        <f t="shared" si="15"/>
        <v>323539958</v>
      </c>
      <c r="R55" s="15">
        <f t="shared" si="16"/>
        <v>-3537314</v>
      </c>
      <c r="S55" s="15">
        <f t="shared" si="17"/>
        <v>570776</v>
      </c>
      <c r="T55" s="15">
        <f t="shared" si="18"/>
        <v>-4108090</v>
      </c>
      <c r="U55" s="15">
        <f t="shared" si="19"/>
        <v>-3387168</v>
      </c>
      <c r="V55" s="15">
        <f t="shared" si="20"/>
        <v>4019934</v>
      </c>
      <c r="W55" s="15">
        <f t="shared" si="21"/>
        <v>0</v>
      </c>
      <c r="X55" s="15">
        <f t="shared" si="22"/>
        <v>0</v>
      </c>
      <c r="Y55" s="15">
        <f t="shared" si="23"/>
        <v>-2904548</v>
      </c>
      <c r="Z55" s="76">
        <f t="shared" si="24"/>
        <v>-0.01</v>
      </c>
      <c r="AA55" s="15">
        <v>20365840</v>
      </c>
      <c r="AB55" s="15">
        <v>987787</v>
      </c>
      <c r="AC55" s="31">
        <v>2096755</v>
      </c>
      <c r="AD55" s="36">
        <v>29579400</v>
      </c>
      <c r="AE55" s="35">
        <f t="shared" si="14"/>
        <v>31676155</v>
      </c>
      <c r="AF55" s="35">
        <f t="shared" si="25"/>
        <v>0</v>
      </c>
      <c r="AH55" s="21"/>
    </row>
    <row r="56" spans="1:34" ht="15.75" customHeight="1" x14ac:dyDescent="0.25">
      <c r="A56" s="67" t="s">
        <v>67</v>
      </c>
      <c r="B56" s="17">
        <v>69895437</v>
      </c>
      <c r="C56" s="69">
        <v>62594130</v>
      </c>
      <c r="D56" s="75">
        <f t="shared" si="12"/>
        <v>7301307</v>
      </c>
      <c r="E56" s="22">
        <v>2343955</v>
      </c>
      <c r="F56" s="15">
        <v>0</v>
      </c>
      <c r="G56" s="15">
        <v>0</v>
      </c>
      <c r="H56" s="15">
        <v>7903862</v>
      </c>
      <c r="I56" s="15">
        <f t="shared" si="0"/>
        <v>80143254</v>
      </c>
      <c r="J56" s="17">
        <f t="shared" si="13"/>
        <v>68678260</v>
      </c>
      <c r="K56" s="69">
        <v>62837214</v>
      </c>
      <c r="L56" s="75">
        <v>5841046</v>
      </c>
      <c r="M56" s="22">
        <v>1450867</v>
      </c>
      <c r="N56" s="15"/>
      <c r="O56" s="15">
        <v>0</v>
      </c>
      <c r="P56" s="15">
        <v>7903862</v>
      </c>
      <c r="Q56" s="15">
        <f t="shared" si="15"/>
        <v>78032989</v>
      </c>
      <c r="R56" s="15">
        <f t="shared" si="16"/>
        <v>-1217177</v>
      </c>
      <c r="S56" s="15">
        <f t="shared" si="17"/>
        <v>243084</v>
      </c>
      <c r="T56" s="15">
        <f t="shared" si="18"/>
        <v>-1460261</v>
      </c>
      <c r="U56" s="15">
        <f t="shared" si="19"/>
        <v>-893088</v>
      </c>
      <c r="V56" s="15">
        <f t="shared" si="20"/>
        <v>0</v>
      </c>
      <c r="W56" s="15">
        <f t="shared" si="21"/>
        <v>0</v>
      </c>
      <c r="X56" s="15">
        <f t="shared" si="22"/>
        <v>0</v>
      </c>
      <c r="Y56" s="15">
        <f t="shared" si="23"/>
        <v>-2110265</v>
      </c>
      <c r="Z56" s="76">
        <f t="shared" si="24"/>
        <v>-0.03</v>
      </c>
      <c r="AA56" s="15">
        <v>337500</v>
      </c>
      <c r="AB56" s="15">
        <v>177953</v>
      </c>
      <c r="AC56" s="30">
        <v>763962</v>
      </c>
      <c r="AD56" s="29">
        <v>7139900</v>
      </c>
      <c r="AE56" s="11">
        <f t="shared" si="14"/>
        <v>7903862</v>
      </c>
      <c r="AF56" s="11">
        <f t="shared" si="25"/>
        <v>0</v>
      </c>
      <c r="AH56" s="21"/>
    </row>
    <row r="57" spans="1:34" ht="22.5" x14ac:dyDescent="0.25">
      <c r="A57" s="67" t="s">
        <v>62</v>
      </c>
      <c r="B57" s="17">
        <v>139681211</v>
      </c>
      <c r="C57" s="17">
        <v>119051335</v>
      </c>
      <c r="D57" s="75">
        <f t="shared" si="12"/>
        <v>20629876</v>
      </c>
      <c r="E57" s="22">
        <v>30272246</v>
      </c>
      <c r="F57" s="15">
        <v>113063174</v>
      </c>
      <c r="G57" s="15">
        <v>0</v>
      </c>
      <c r="H57" s="15">
        <v>40706688</v>
      </c>
      <c r="I57" s="15">
        <f t="shared" si="0"/>
        <v>323723319</v>
      </c>
      <c r="J57" s="17">
        <f t="shared" si="13"/>
        <v>138146354</v>
      </c>
      <c r="K57" s="17">
        <v>119549047</v>
      </c>
      <c r="L57" s="75">
        <v>18597307</v>
      </c>
      <c r="M57" s="22">
        <v>27836158</v>
      </c>
      <c r="N57" s="15">
        <v>120434892</v>
      </c>
      <c r="O57" s="15">
        <v>0</v>
      </c>
      <c r="P57" s="15">
        <v>40706688</v>
      </c>
      <c r="Q57" s="15">
        <f t="shared" si="15"/>
        <v>327124092</v>
      </c>
      <c r="R57" s="15">
        <f t="shared" si="16"/>
        <v>-1534857</v>
      </c>
      <c r="S57" s="15">
        <f t="shared" si="17"/>
        <v>497712</v>
      </c>
      <c r="T57" s="15">
        <f t="shared" si="18"/>
        <v>-2032569</v>
      </c>
      <c r="U57" s="15">
        <f t="shared" si="19"/>
        <v>-2436088</v>
      </c>
      <c r="V57" s="15">
        <f t="shared" si="20"/>
        <v>7371718</v>
      </c>
      <c r="W57" s="15">
        <f t="shared" si="21"/>
        <v>0</v>
      </c>
      <c r="X57" s="15">
        <f t="shared" si="22"/>
        <v>0</v>
      </c>
      <c r="Y57" s="15">
        <f t="shared" si="23"/>
        <v>3400773</v>
      </c>
      <c r="Z57" s="76">
        <f t="shared" si="24"/>
        <v>0.01</v>
      </c>
      <c r="AA57" s="15">
        <v>15298890</v>
      </c>
      <c r="AB57" s="15">
        <v>1290095</v>
      </c>
      <c r="AC57" s="30">
        <v>2741588</v>
      </c>
      <c r="AD57" s="29">
        <v>37965100</v>
      </c>
      <c r="AE57" s="11">
        <f t="shared" si="14"/>
        <v>40706688</v>
      </c>
      <c r="AF57" s="11">
        <f t="shared" si="25"/>
        <v>0</v>
      </c>
      <c r="AH57" s="21"/>
    </row>
    <row r="58" spans="1:34" x14ac:dyDescent="0.25">
      <c r="A58" s="67" t="s">
        <v>63</v>
      </c>
      <c r="B58" s="17">
        <v>135221010</v>
      </c>
      <c r="C58" s="17">
        <v>118824302</v>
      </c>
      <c r="D58" s="75">
        <f t="shared" si="12"/>
        <v>16396708</v>
      </c>
      <c r="E58" s="22">
        <v>19775871</v>
      </c>
      <c r="F58" s="15">
        <v>132085419</v>
      </c>
      <c r="G58" s="15">
        <v>0</v>
      </c>
      <c r="H58" s="15">
        <v>17330819</v>
      </c>
      <c r="I58" s="15">
        <f t="shared" si="0"/>
        <v>304413119</v>
      </c>
      <c r="J58" s="17">
        <f t="shared" si="13"/>
        <v>132458064</v>
      </c>
      <c r="K58" s="17">
        <v>119340698</v>
      </c>
      <c r="L58" s="75">
        <v>13117366</v>
      </c>
      <c r="M58" s="22">
        <v>16799738</v>
      </c>
      <c r="N58" s="15">
        <v>132085419</v>
      </c>
      <c r="O58" s="15">
        <v>0</v>
      </c>
      <c r="P58" s="15">
        <v>17330819</v>
      </c>
      <c r="Q58" s="15">
        <f t="shared" si="15"/>
        <v>298674040</v>
      </c>
      <c r="R58" s="15">
        <f t="shared" si="16"/>
        <v>-2762946</v>
      </c>
      <c r="S58" s="15">
        <f t="shared" si="17"/>
        <v>516396</v>
      </c>
      <c r="T58" s="15">
        <f t="shared" si="18"/>
        <v>-3279342</v>
      </c>
      <c r="U58" s="15">
        <f t="shared" si="19"/>
        <v>-2976133</v>
      </c>
      <c r="V58" s="15">
        <f t="shared" si="20"/>
        <v>0</v>
      </c>
      <c r="W58" s="15">
        <f t="shared" si="21"/>
        <v>0</v>
      </c>
      <c r="X58" s="15">
        <f t="shared" si="22"/>
        <v>0</v>
      </c>
      <c r="Y58" s="15">
        <f t="shared" si="23"/>
        <v>-5739079</v>
      </c>
      <c r="Z58" s="76">
        <f t="shared" si="24"/>
        <v>-0.02</v>
      </c>
      <c r="AA58" s="15">
        <v>18344250</v>
      </c>
      <c r="AB58" s="15">
        <v>48494</v>
      </c>
      <c r="AC58" s="30">
        <v>1030519</v>
      </c>
      <c r="AD58" s="29">
        <v>16300300</v>
      </c>
      <c r="AE58" s="11">
        <f t="shared" si="14"/>
        <v>17330819</v>
      </c>
      <c r="AF58" s="11">
        <f t="shared" si="25"/>
        <v>0</v>
      </c>
      <c r="AH58" s="21"/>
    </row>
    <row r="59" spans="1:34" x14ac:dyDescent="0.25">
      <c r="A59" s="67" t="s">
        <v>64</v>
      </c>
      <c r="B59" s="17">
        <v>116579161</v>
      </c>
      <c r="C59" s="17">
        <v>98246210</v>
      </c>
      <c r="D59" s="75">
        <f t="shared" si="12"/>
        <v>18332951</v>
      </c>
      <c r="E59" s="22">
        <v>19512340</v>
      </c>
      <c r="F59" s="15">
        <v>62955717</v>
      </c>
      <c r="G59" s="15">
        <v>0</v>
      </c>
      <c r="H59" s="15">
        <v>30519724</v>
      </c>
      <c r="I59" s="15">
        <f t="shared" si="0"/>
        <v>229566942</v>
      </c>
      <c r="J59" s="17">
        <f t="shared" si="13"/>
        <v>110541414</v>
      </c>
      <c r="K59" s="17">
        <v>98624996</v>
      </c>
      <c r="L59" s="75">
        <v>11916418</v>
      </c>
      <c r="M59" s="22">
        <v>11132310</v>
      </c>
      <c r="N59" s="15">
        <v>67361577</v>
      </c>
      <c r="O59" s="15">
        <v>0</v>
      </c>
      <c r="P59" s="15">
        <v>30519724</v>
      </c>
      <c r="Q59" s="15">
        <f t="shared" si="15"/>
        <v>219555025</v>
      </c>
      <c r="R59" s="15">
        <f t="shared" si="16"/>
        <v>-6037747</v>
      </c>
      <c r="S59" s="15">
        <f t="shared" si="17"/>
        <v>378786</v>
      </c>
      <c r="T59" s="15">
        <f t="shared" si="18"/>
        <v>-6416533</v>
      </c>
      <c r="U59" s="15">
        <f t="shared" si="19"/>
        <v>-8380030</v>
      </c>
      <c r="V59" s="15">
        <f t="shared" si="20"/>
        <v>4405860</v>
      </c>
      <c r="W59" s="15">
        <f t="shared" si="21"/>
        <v>0</v>
      </c>
      <c r="X59" s="15">
        <f t="shared" si="22"/>
        <v>0</v>
      </c>
      <c r="Y59" s="15">
        <f t="shared" si="23"/>
        <v>-10011917</v>
      </c>
      <c r="Z59" s="76">
        <f t="shared" si="24"/>
        <v>-0.04</v>
      </c>
      <c r="AA59" s="15">
        <v>18493790</v>
      </c>
      <c r="AB59" s="15">
        <v>1197800</v>
      </c>
      <c r="AC59" s="30">
        <v>2616624</v>
      </c>
      <c r="AD59" s="29">
        <v>27903100</v>
      </c>
      <c r="AE59" s="11">
        <f t="shared" si="14"/>
        <v>30519724</v>
      </c>
      <c r="AF59" s="11">
        <f t="shared" si="25"/>
        <v>0</v>
      </c>
      <c r="AH59" s="21"/>
    </row>
    <row r="60" spans="1:34" ht="22.5" x14ac:dyDescent="0.25">
      <c r="A60" s="67" t="s">
        <v>0</v>
      </c>
      <c r="B60" s="17">
        <v>5481405</v>
      </c>
      <c r="C60" s="17">
        <v>0</v>
      </c>
      <c r="D60" s="75">
        <f t="shared" si="12"/>
        <v>5481405</v>
      </c>
      <c r="E60" s="22">
        <v>0</v>
      </c>
      <c r="F60" s="15">
        <v>6218429</v>
      </c>
      <c r="G60" s="15">
        <v>0</v>
      </c>
      <c r="H60" s="15">
        <v>0</v>
      </c>
      <c r="I60" s="15">
        <f t="shared" si="0"/>
        <v>11699834</v>
      </c>
      <c r="J60" s="17">
        <f t="shared" si="13"/>
        <v>5481405</v>
      </c>
      <c r="K60" s="17">
        <v>0</v>
      </c>
      <c r="L60" s="75">
        <v>5481405</v>
      </c>
      <c r="M60" s="22"/>
      <c r="N60" s="15">
        <v>6218429</v>
      </c>
      <c r="O60" s="15">
        <v>0</v>
      </c>
      <c r="P60" s="15">
        <v>0</v>
      </c>
      <c r="Q60" s="15">
        <f t="shared" si="15"/>
        <v>11699834</v>
      </c>
      <c r="R60" s="15">
        <f t="shared" si="16"/>
        <v>0</v>
      </c>
      <c r="S60" s="15">
        <f t="shared" si="17"/>
        <v>0</v>
      </c>
      <c r="T60" s="15">
        <f t="shared" si="18"/>
        <v>0</v>
      </c>
      <c r="U60" s="15">
        <f t="shared" si="19"/>
        <v>0</v>
      </c>
      <c r="V60" s="15">
        <f t="shared" si="20"/>
        <v>0</v>
      </c>
      <c r="W60" s="15">
        <f t="shared" si="21"/>
        <v>0</v>
      </c>
      <c r="X60" s="15">
        <f t="shared" si="22"/>
        <v>0</v>
      </c>
      <c r="Y60" s="15">
        <f t="shared" si="23"/>
        <v>0</v>
      </c>
      <c r="Z60" s="76">
        <f t="shared" si="24"/>
        <v>0</v>
      </c>
      <c r="AA60" s="15">
        <v>0</v>
      </c>
      <c r="AB60" s="15">
        <v>0</v>
      </c>
      <c r="AC60" s="30"/>
      <c r="AD60" s="29">
        <v>0</v>
      </c>
      <c r="AE60" s="11">
        <f t="shared" si="14"/>
        <v>0</v>
      </c>
      <c r="AF60" s="11">
        <f t="shared" si="25"/>
        <v>0</v>
      </c>
      <c r="AH60" s="21"/>
    </row>
    <row r="61" spans="1:34" ht="56.25" x14ac:dyDescent="0.25">
      <c r="A61" s="67" t="s">
        <v>124</v>
      </c>
      <c r="B61" s="17">
        <v>353415</v>
      </c>
      <c r="C61" s="17">
        <v>0</v>
      </c>
      <c r="D61" s="75">
        <f t="shared" si="12"/>
        <v>353415</v>
      </c>
      <c r="E61" s="22">
        <v>1230036</v>
      </c>
      <c r="F61" s="15">
        <v>283621</v>
      </c>
      <c r="G61" s="15">
        <v>0</v>
      </c>
      <c r="H61" s="15">
        <v>0</v>
      </c>
      <c r="I61" s="15">
        <f t="shared" si="0"/>
        <v>1867072</v>
      </c>
      <c r="J61" s="17">
        <f t="shared" si="13"/>
        <v>267562</v>
      </c>
      <c r="K61" s="17">
        <v>0</v>
      </c>
      <c r="L61" s="75">
        <v>267562</v>
      </c>
      <c r="M61" s="22">
        <v>548989</v>
      </c>
      <c r="N61" s="15">
        <v>283621</v>
      </c>
      <c r="O61" s="15">
        <v>0</v>
      </c>
      <c r="P61" s="15">
        <v>0</v>
      </c>
      <c r="Q61" s="15">
        <f t="shared" si="15"/>
        <v>1100172</v>
      </c>
      <c r="R61" s="15">
        <f t="shared" si="16"/>
        <v>-85853</v>
      </c>
      <c r="S61" s="15">
        <f t="shared" si="17"/>
        <v>0</v>
      </c>
      <c r="T61" s="15">
        <f t="shared" si="18"/>
        <v>-85853</v>
      </c>
      <c r="U61" s="15">
        <f t="shared" si="19"/>
        <v>-681047</v>
      </c>
      <c r="V61" s="15">
        <f t="shared" si="20"/>
        <v>0</v>
      </c>
      <c r="W61" s="15">
        <f t="shared" si="21"/>
        <v>0</v>
      </c>
      <c r="X61" s="15">
        <f t="shared" si="22"/>
        <v>0</v>
      </c>
      <c r="Y61" s="15">
        <f t="shared" si="23"/>
        <v>-766900</v>
      </c>
      <c r="Z61" s="76">
        <f t="shared" si="24"/>
        <v>-0.41</v>
      </c>
      <c r="AA61" s="15">
        <v>0</v>
      </c>
      <c r="AB61" s="15">
        <v>0</v>
      </c>
      <c r="AC61" s="30"/>
      <c r="AD61" s="29">
        <v>0</v>
      </c>
      <c r="AE61" s="11">
        <f t="shared" si="14"/>
        <v>0</v>
      </c>
      <c r="AF61" s="11">
        <f t="shared" si="25"/>
        <v>0</v>
      </c>
      <c r="AH61" s="21"/>
    </row>
    <row r="62" spans="1:34" ht="33.75" x14ac:dyDescent="0.25">
      <c r="A62" s="67" t="s">
        <v>11</v>
      </c>
      <c r="B62" s="17">
        <v>27084541</v>
      </c>
      <c r="C62" s="17">
        <v>0</v>
      </c>
      <c r="D62" s="75">
        <f t="shared" si="12"/>
        <v>27084541</v>
      </c>
      <c r="E62" s="22">
        <v>6328148</v>
      </c>
      <c r="F62" s="15">
        <v>31422839</v>
      </c>
      <c r="G62" s="15">
        <v>0</v>
      </c>
      <c r="H62" s="15">
        <v>0</v>
      </c>
      <c r="I62" s="15">
        <f t="shared" si="0"/>
        <v>64835528</v>
      </c>
      <c r="J62" s="17">
        <f t="shared" si="13"/>
        <v>32094334</v>
      </c>
      <c r="K62" s="17">
        <v>0</v>
      </c>
      <c r="L62" s="75">
        <v>32094334</v>
      </c>
      <c r="M62" s="22">
        <v>6073574</v>
      </c>
      <c r="N62" s="15">
        <v>32829168</v>
      </c>
      <c r="O62" s="15">
        <v>0</v>
      </c>
      <c r="P62" s="15">
        <v>0</v>
      </c>
      <c r="Q62" s="15">
        <f t="shared" si="15"/>
        <v>70997076</v>
      </c>
      <c r="R62" s="15">
        <f t="shared" si="16"/>
        <v>5009793</v>
      </c>
      <c r="S62" s="15">
        <f t="shared" si="17"/>
        <v>0</v>
      </c>
      <c r="T62" s="15">
        <f t="shared" si="18"/>
        <v>5009793</v>
      </c>
      <c r="U62" s="15">
        <f t="shared" si="19"/>
        <v>-254574</v>
      </c>
      <c r="V62" s="15">
        <f t="shared" si="20"/>
        <v>1406329</v>
      </c>
      <c r="W62" s="15">
        <f t="shared" si="21"/>
        <v>0</v>
      </c>
      <c r="X62" s="15">
        <f t="shared" si="22"/>
        <v>0</v>
      </c>
      <c r="Y62" s="15">
        <f t="shared" si="23"/>
        <v>6161548</v>
      </c>
      <c r="Z62" s="76">
        <f t="shared" si="24"/>
        <v>0.1</v>
      </c>
      <c r="AA62" s="15">
        <v>0</v>
      </c>
      <c r="AB62" s="15">
        <v>0</v>
      </c>
      <c r="AC62" s="30"/>
      <c r="AD62" s="29">
        <v>0</v>
      </c>
      <c r="AE62" s="11">
        <f t="shared" si="14"/>
        <v>0</v>
      </c>
      <c r="AF62" s="11">
        <f t="shared" si="25"/>
        <v>0</v>
      </c>
      <c r="AH62" s="21"/>
    </row>
    <row r="63" spans="1:34" ht="33.75" x14ac:dyDescent="0.25">
      <c r="A63" s="67" t="s">
        <v>92</v>
      </c>
      <c r="B63" s="17">
        <v>2964410</v>
      </c>
      <c r="C63" s="17">
        <v>0</v>
      </c>
      <c r="D63" s="75">
        <f t="shared" si="12"/>
        <v>2964410</v>
      </c>
      <c r="E63" s="22">
        <v>0</v>
      </c>
      <c r="F63" s="15">
        <v>0</v>
      </c>
      <c r="G63" s="15">
        <v>0</v>
      </c>
      <c r="H63" s="15">
        <v>0</v>
      </c>
      <c r="I63" s="15">
        <f t="shared" si="0"/>
        <v>2964410</v>
      </c>
      <c r="J63" s="17">
        <f t="shared" si="13"/>
        <v>3203155</v>
      </c>
      <c r="K63" s="17">
        <v>0</v>
      </c>
      <c r="L63" s="75">
        <v>3203155</v>
      </c>
      <c r="M63" s="22"/>
      <c r="N63" s="15"/>
      <c r="O63" s="15">
        <v>0</v>
      </c>
      <c r="P63" s="15">
        <v>0</v>
      </c>
      <c r="Q63" s="15">
        <f>J63+M63+N63+O63+P63</f>
        <v>3203155</v>
      </c>
      <c r="R63" s="15">
        <f t="shared" si="16"/>
        <v>238745</v>
      </c>
      <c r="S63" s="15">
        <f t="shared" si="17"/>
        <v>0</v>
      </c>
      <c r="T63" s="15">
        <f t="shared" si="18"/>
        <v>238745</v>
      </c>
      <c r="U63" s="15">
        <f t="shared" si="19"/>
        <v>0</v>
      </c>
      <c r="V63" s="15">
        <f t="shared" si="20"/>
        <v>0</v>
      </c>
      <c r="W63" s="15">
        <f t="shared" si="21"/>
        <v>0</v>
      </c>
      <c r="X63" s="15">
        <f t="shared" si="22"/>
        <v>0</v>
      </c>
      <c r="Y63" s="15">
        <f t="shared" si="23"/>
        <v>238745</v>
      </c>
      <c r="Z63" s="76">
        <f t="shared" si="24"/>
        <v>0.08</v>
      </c>
      <c r="AA63" s="15">
        <v>0</v>
      </c>
      <c r="AB63" s="15">
        <v>0</v>
      </c>
      <c r="AC63" s="30"/>
      <c r="AD63" s="29">
        <v>0</v>
      </c>
      <c r="AE63" s="11">
        <f t="shared" si="14"/>
        <v>0</v>
      </c>
      <c r="AF63" s="11">
        <f t="shared" si="25"/>
        <v>0</v>
      </c>
      <c r="AH63" s="21"/>
    </row>
    <row r="64" spans="1:34" ht="33.75" x14ac:dyDescent="0.25">
      <c r="A64" s="67" t="s">
        <v>125</v>
      </c>
      <c r="B64" s="17">
        <v>2952245</v>
      </c>
      <c r="C64" s="17">
        <v>0</v>
      </c>
      <c r="D64" s="75">
        <f t="shared" si="12"/>
        <v>2952245</v>
      </c>
      <c r="E64" s="22">
        <v>751410</v>
      </c>
      <c r="F64" s="15">
        <v>0</v>
      </c>
      <c r="G64" s="15">
        <v>0</v>
      </c>
      <c r="H64" s="15">
        <v>0</v>
      </c>
      <c r="I64" s="15">
        <f t="shared" si="0"/>
        <v>3703655</v>
      </c>
      <c r="J64" s="17">
        <f t="shared" si="13"/>
        <v>3055401</v>
      </c>
      <c r="K64" s="17">
        <v>0</v>
      </c>
      <c r="L64" s="75">
        <v>3055401</v>
      </c>
      <c r="M64" s="22">
        <v>751410</v>
      </c>
      <c r="N64" s="15"/>
      <c r="O64" s="15">
        <v>0</v>
      </c>
      <c r="P64" s="15">
        <v>0</v>
      </c>
      <c r="Q64" s="15">
        <f>J64+M64+N64+O64+P64</f>
        <v>3806811</v>
      </c>
      <c r="R64" s="15">
        <f t="shared" si="16"/>
        <v>103156</v>
      </c>
      <c r="S64" s="15">
        <f t="shared" si="17"/>
        <v>0</v>
      </c>
      <c r="T64" s="15">
        <f t="shared" si="18"/>
        <v>103156</v>
      </c>
      <c r="U64" s="15">
        <f t="shared" si="19"/>
        <v>0</v>
      </c>
      <c r="V64" s="15">
        <f t="shared" si="20"/>
        <v>0</v>
      </c>
      <c r="W64" s="15">
        <f t="shared" si="21"/>
        <v>0</v>
      </c>
      <c r="X64" s="15">
        <f t="shared" si="22"/>
        <v>0</v>
      </c>
      <c r="Y64" s="15">
        <f t="shared" si="23"/>
        <v>103156</v>
      </c>
      <c r="Z64" s="76">
        <f t="shared" si="24"/>
        <v>0.03</v>
      </c>
      <c r="AA64" s="15">
        <v>0</v>
      </c>
      <c r="AB64" s="15">
        <v>0</v>
      </c>
      <c r="AC64" s="30"/>
      <c r="AD64" s="29">
        <v>0</v>
      </c>
      <c r="AE64" s="11">
        <f t="shared" si="14"/>
        <v>0</v>
      </c>
      <c r="AF64" s="11">
        <f t="shared" si="25"/>
        <v>0</v>
      </c>
      <c r="AH64" s="21"/>
    </row>
    <row r="65" spans="1:34" x14ac:dyDescent="0.25">
      <c r="A65" s="67" t="s">
        <v>4</v>
      </c>
      <c r="B65" s="17">
        <v>859828</v>
      </c>
      <c r="C65" s="17">
        <v>0</v>
      </c>
      <c r="D65" s="75">
        <f t="shared" si="12"/>
        <v>859828</v>
      </c>
      <c r="E65" s="22">
        <v>375705</v>
      </c>
      <c r="F65" s="15">
        <v>3500771</v>
      </c>
      <c r="G65" s="15">
        <v>0</v>
      </c>
      <c r="H65" s="15">
        <v>0</v>
      </c>
      <c r="I65" s="15">
        <f t="shared" si="0"/>
        <v>4736304</v>
      </c>
      <c r="J65" s="17">
        <f t="shared" si="13"/>
        <v>1346410</v>
      </c>
      <c r="K65" s="17">
        <v>0</v>
      </c>
      <c r="L65" s="75">
        <v>1346410</v>
      </c>
      <c r="M65" s="22">
        <v>387251</v>
      </c>
      <c r="N65" s="15">
        <v>3500771</v>
      </c>
      <c r="O65" s="15">
        <v>0</v>
      </c>
      <c r="P65" s="15">
        <v>0</v>
      </c>
      <c r="Q65" s="15">
        <f t="shared" si="15"/>
        <v>5234432</v>
      </c>
      <c r="R65" s="15">
        <f t="shared" si="16"/>
        <v>486582</v>
      </c>
      <c r="S65" s="15">
        <f t="shared" si="17"/>
        <v>0</v>
      </c>
      <c r="T65" s="15">
        <f t="shared" si="18"/>
        <v>486582</v>
      </c>
      <c r="U65" s="15">
        <f t="shared" si="19"/>
        <v>11546</v>
      </c>
      <c r="V65" s="15">
        <f t="shared" si="20"/>
        <v>0</v>
      </c>
      <c r="W65" s="15">
        <f t="shared" si="21"/>
        <v>0</v>
      </c>
      <c r="X65" s="15">
        <f t="shared" si="22"/>
        <v>0</v>
      </c>
      <c r="Y65" s="15">
        <f t="shared" si="23"/>
        <v>498128</v>
      </c>
      <c r="Z65" s="76">
        <f t="shared" si="24"/>
        <v>0.11</v>
      </c>
      <c r="AA65" s="15">
        <v>0</v>
      </c>
      <c r="AB65" s="15">
        <v>0</v>
      </c>
      <c r="AC65" s="30"/>
      <c r="AD65" s="29">
        <v>0</v>
      </c>
      <c r="AE65" s="11">
        <f t="shared" si="14"/>
        <v>0</v>
      </c>
      <c r="AF65" s="11">
        <f t="shared" si="25"/>
        <v>0</v>
      </c>
      <c r="AH65" s="21"/>
    </row>
    <row r="66" spans="1:34" ht="33.75" x14ac:dyDescent="0.25">
      <c r="A66" s="67" t="s">
        <v>10</v>
      </c>
      <c r="B66" s="15">
        <v>0</v>
      </c>
      <c r="C66" s="17">
        <v>0</v>
      </c>
      <c r="D66" s="75">
        <f t="shared" si="12"/>
        <v>0</v>
      </c>
      <c r="E66" s="22">
        <v>0</v>
      </c>
      <c r="F66" s="15">
        <v>6042015</v>
      </c>
      <c r="G66" s="15">
        <v>0</v>
      </c>
      <c r="H66" s="15">
        <v>0</v>
      </c>
      <c r="I66" s="15">
        <f t="shared" si="0"/>
        <v>6042015</v>
      </c>
      <c r="J66" s="17">
        <f t="shared" si="13"/>
        <v>0</v>
      </c>
      <c r="K66" s="17">
        <v>0</v>
      </c>
      <c r="L66" s="75">
        <v>0</v>
      </c>
      <c r="M66" s="22"/>
      <c r="N66" s="15">
        <v>6042015</v>
      </c>
      <c r="O66" s="15">
        <v>0</v>
      </c>
      <c r="P66" s="15">
        <v>0</v>
      </c>
      <c r="Q66" s="15">
        <f t="shared" ref="Q66:Q71" si="26">J66+M66+N66+O66+P66</f>
        <v>6042015</v>
      </c>
      <c r="R66" s="15">
        <f t="shared" si="16"/>
        <v>0</v>
      </c>
      <c r="S66" s="15">
        <f t="shared" si="17"/>
        <v>0</v>
      </c>
      <c r="T66" s="15">
        <f t="shared" si="18"/>
        <v>0</v>
      </c>
      <c r="U66" s="15">
        <f t="shared" si="19"/>
        <v>0</v>
      </c>
      <c r="V66" s="15">
        <f t="shared" si="20"/>
        <v>0</v>
      </c>
      <c r="W66" s="15">
        <f t="shared" si="21"/>
        <v>0</v>
      </c>
      <c r="X66" s="15">
        <f t="shared" si="22"/>
        <v>0</v>
      </c>
      <c r="Y66" s="15">
        <f t="shared" si="23"/>
        <v>0</v>
      </c>
      <c r="Z66" s="76">
        <f t="shared" si="24"/>
        <v>0</v>
      </c>
      <c r="AA66" s="15">
        <v>0</v>
      </c>
      <c r="AB66" s="15">
        <v>0</v>
      </c>
      <c r="AC66" s="30"/>
      <c r="AD66" s="29">
        <v>0</v>
      </c>
      <c r="AE66" s="11">
        <f t="shared" si="14"/>
        <v>0</v>
      </c>
      <c r="AF66" s="11">
        <f t="shared" si="25"/>
        <v>0</v>
      </c>
      <c r="AH66" s="21"/>
    </row>
    <row r="67" spans="1:34" x14ac:dyDescent="0.25">
      <c r="A67" s="67" t="s">
        <v>84</v>
      </c>
      <c r="B67" s="17">
        <v>144000000</v>
      </c>
      <c r="C67" s="17">
        <v>0</v>
      </c>
      <c r="D67" s="75">
        <f t="shared" si="12"/>
        <v>144000000</v>
      </c>
      <c r="E67" s="22">
        <v>0</v>
      </c>
      <c r="F67" s="15">
        <v>0</v>
      </c>
      <c r="G67" s="15">
        <v>0</v>
      </c>
      <c r="H67" s="15">
        <v>0</v>
      </c>
      <c r="I67" s="15">
        <f t="shared" si="0"/>
        <v>144000000</v>
      </c>
      <c r="J67" s="17">
        <f t="shared" si="13"/>
        <v>112905000</v>
      </c>
      <c r="K67" s="17">
        <v>0</v>
      </c>
      <c r="L67" s="75">
        <v>112905000</v>
      </c>
      <c r="M67" s="22"/>
      <c r="N67" s="15"/>
      <c r="O67" s="15">
        <v>0</v>
      </c>
      <c r="P67" s="15">
        <v>0</v>
      </c>
      <c r="Q67" s="15">
        <f t="shared" si="26"/>
        <v>112905000</v>
      </c>
      <c r="R67" s="15">
        <f t="shared" si="16"/>
        <v>-31095000</v>
      </c>
      <c r="S67" s="15">
        <f t="shared" si="17"/>
        <v>0</v>
      </c>
      <c r="T67" s="15">
        <f t="shared" si="18"/>
        <v>-31095000</v>
      </c>
      <c r="U67" s="15">
        <f t="shared" si="19"/>
        <v>0</v>
      </c>
      <c r="V67" s="15">
        <f t="shared" si="20"/>
        <v>0</v>
      </c>
      <c r="W67" s="15">
        <f t="shared" si="21"/>
        <v>0</v>
      </c>
      <c r="X67" s="15">
        <f t="shared" si="22"/>
        <v>0</v>
      </c>
      <c r="Y67" s="15">
        <f t="shared" si="23"/>
        <v>-31095000</v>
      </c>
      <c r="Z67" s="76">
        <f t="shared" si="24"/>
        <v>-0.22</v>
      </c>
      <c r="AA67" s="15">
        <v>0</v>
      </c>
      <c r="AB67" s="15">
        <v>0</v>
      </c>
      <c r="AC67" s="30"/>
      <c r="AD67" s="29">
        <v>0</v>
      </c>
      <c r="AE67" s="11">
        <f t="shared" ref="AE67:AE71" si="27">AC67+AD67</f>
        <v>0</v>
      </c>
      <c r="AF67" s="11">
        <f t="shared" si="25"/>
        <v>0</v>
      </c>
      <c r="AH67" s="21"/>
    </row>
    <row r="68" spans="1:34" ht="22.5" x14ac:dyDescent="0.25">
      <c r="A68" s="23" t="s">
        <v>134</v>
      </c>
      <c r="B68" s="17">
        <v>625000</v>
      </c>
      <c r="C68" s="17">
        <v>0</v>
      </c>
      <c r="D68" s="75">
        <f t="shared" si="12"/>
        <v>625000</v>
      </c>
      <c r="E68" s="22">
        <v>706692</v>
      </c>
      <c r="F68" s="15">
        <v>0</v>
      </c>
      <c r="G68" s="15">
        <v>0</v>
      </c>
      <c r="H68" s="15">
        <v>0</v>
      </c>
      <c r="I68" s="15">
        <f t="shared" si="0"/>
        <v>1331692</v>
      </c>
      <c r="J68" s="17">
        <f t="shared" si="13"/>
        <v>719318</v>
      </c>
      <c r="K68" s="17">
        <v>0</v>
      </c>
      <c r="L68" s="75">
        <v>719318</v>
      </c>
      <c r="M68" s="22">
        <v>898433</v>
      </c>
      <c r="N68" s="15"/>
      <c r="O68" s="15">
        <v>0</v>
      </c>
      <c r="P68" s="15">
        <v>0</v>
      </c>
      <c r="Q68" s="15">
        <f t="shared" si="26"/>
        <v>1617751</v>
      </c>
      <c r="R68" s="15">
        <f t="shared" si="16"/>
        <v>94318</v>
      </c>
      <c r="S68" s="15">
        <f t="shared" si="17"/>
        <v>0</v>
      </c>
      <c r="T68" s="15">
        <f t="shared" si="18"/>
        <v>94318</v>
      </c>
      <c r="U68" s="15">
        <f t="shared" si="19"/>
        <v>191741</v>
      </c>
      <c r="V68" s="15">
        <f t="shared" si="20"/>
        <v>0</v>
      </c>
      <c r="W68" s="15">
        <f t="shared" si="21"/>
        <v>0</v>
      </c>
      <c r="X68" s="15">
        <f t="shared" si="22"/>
        <v>0</v>
      </c>
      <c r="Y68" s="15">
        <f t="shared" si="23"/>
        <v>286059</v>
      </c>
      <c r="Z68" s="76">
        <f t="shared" si="24"/>
        <v>0.21</v>
      </c>
      <c r="AA68" s="15">
        <v>0</v>
      </c>
      <c r="AB68" s="15">
        <v>0</v>
      </c>
      <c r="AC68" s="30"/>
      <c r="AD68" s="29">
        <v>0</v>
      </c>
      <c r="AE68" s="11">
        <f t="shared" si="27"/>
        <v>0</v>
      </c>
      <c r="AF68" s="11">
        <f t="shared" si="25"/>
        <v>0</v>
      </c>
      <c r="AH68" s="21"/>
    </row>
    <row r="69" spans="1:34" x14ac:dyDescent="0.25">
      <c r="A69" s="67" t="s">
        <v>87</v>
      </c>
      <c r="B69" s="17">
        <v>2659598</v>
      </c>
      <c r="C69" s="17">
        <v>0</v>
      </c>
      <c r="D69" s="75">
        <f t="shared" si="12"/>
        <v>2659598</v>
      </c>
      <c r="E69" s="22">
        <v>901692</v>
      </c>
      <c r="F69" s="15">
        <v>0</v>
      </c>
      <c r="G69" s="15">
        <v>0</v>
      </c>
      <c r="H69" s="15">
        <v>0</v>
      </c>
      <c r="I69" s="15">
        <f t="shared" si="0"/>
        <v>3561290</v>
      </c>
      <c r="J69" s="17">
        <f t="shared" si="13"/>
        <v>2120821</v>
      </c>
      <c r="K69" s="17">
        <v>0</v>
      </c>
      <c r="L69" s="75">
        <v>2120821</v>
      </c>
      <c r="M69" s="22">
        <v>400000</v>
      </c>
      <c r="N69" s="15"/>
      <c r="O69" s="15">
        <v>0</v>
      </c>
      <c r="P69" s="15">
        <v>0</v>
      </c>
      <c r="Q69" s="15">
        <f t="shared" si="26"/>
        <v>2520821</v>
      </c>
      <c r="R69" s="15">
        <f t="shared" si="16"/>
        <v>-538777</v>
      </c>
      <c r="S69" s="15">
        <f t="shared" si="17"/>
        <v>0</v>
      </c>
      <c r="T69" s="15">
        <f t="shared" si="18"/>
        <v>-538777</v>
      </c>
      <c r="U69" s="15">
        <f t="shared" si="19"/>
        <v>-501692</v>
      </c>
      <c r="V69" s="15">
        <f t="shared" si="20"/>
        <v>0</v>
      </c>
      <c r="W69" s="15">
        <f t="shared" si="21"/>
        <v>0</v>
      </c>
      <c r="X69" s="15">
        <f t="shared" si="22"/>
        <v>0</v>
      </c>
      <c r="Y69" s="15">
        <f t="shared" si="23"/>
        <v>-1040469</v>
      </c>
      <c r="Z69" s="76">
        <f t="shared" si="24"/>
        <v>-0.28999999999999998</v>
      </c>
      <c r="AA69" s="15">
        <v>0</v>
      </c>
      <c r="AB69" s="15">
        <v>0</v>
      </c>
      <c r="AC69" s="30"/>
      <c r="AD69" s="29">
        <v>0</v>
      </c>
      <c r="AE69" s="11">
        <f t="shared" si="27"/>
        <v>0</v>
      </c>
      <c r="AF69" s="11">
        <f t="shared" si="25"/>
        <v>0</v>
      </c>
      <c r="AH69" s="21"/>
    </row>
    <row r="70" spans="1:34" ht="45" x14ac:dyDescent="0.25">
      <c r="A70" s="67" t="s">
        <v>65</v>
      </c>
      <c r="B70" s="17">
        <v>34600</v>
      </c>
      <c r="C70" s="17">
        <v>0</v>
      </c>
      <c r="D70" s="75">
        <f t="shared" si="12"/>
        <v>34600</v>
      </c>
      <c r="E70" s="22">
        <v>82802</v>
      </c>
      <c r="F70" s="15">
        <v>0</v>
      </c>
      <c r="G70" s="15">
        <v>0</v>
      </c>
      <c r="H70" s="15">
        <v>0</v>
      </c>
      <c r="I70" s="15">
        <f t="shared" si="0"/>
        <v>117402</v>
      </c>
      <c r="J70" s="17">
        <f t="shared" si="13"/>
        <v>34600</v>
      </c>
      <c r="K70" s="17">
        <v>0</v>
      </c>
      <c r="L70" s="75">
        <v>34600</v>
      </c>
      <c r="M70" s="22">
        <v>82802</v>
      </c>
      <c r="N70" s="15"/>
      <c r="O70" s="15">
        <v>0</v>
      </c>
      <c r="P70" s="15">
        <v>0</v>
      </c>
      <c r="Q70" s="15">
        <f t="shared" si="26"/>
        <v>117402</v>
      </c>
      <c r="R70" s="15">
        <f t="shared" si="16"/>
        <v>0</v>
      </c>
      <c r="S70" s="15">
        <f t="shared" si="17"/>
        <v>0</v>
      </c>
      <c r="T70" s="15">
        <f t="shared" si="18"/>
        <v>0</v>
      </c>
      <c r="U70" s="15">
        <f t="shared" si="19"/>
        <v>0</v>
      </c>
      <c r="V70" s="15">
        <f t="shared" si="20"/>
        <v>0</v>
      </c>
      <c r="W70" s="15">
        <f t="shared" si="21"/>
        <v>0</v>
      </c>
      <c r="X70" s="15">
        <f t="shared" si="22"/>
        <v>0</v>
      </c>
      <c r="Y70" s="15">
        <f t="shared" si="23"/>
        <v>0</v>
      </c>
      <c r="Z70" s="76">
        <f t="shared" si="24"/>
        <v>0</v>
      </c>
      <c r="AA70" s="15">
        <v>0</v>
      </c>
      <c r="AB70" s="15">
        <v>0</v>
      </c>
      <c r="AC70" s="30"/>
      <c r="AD70" s="29">
        <v>0</v>
      </c>
      <c r="AE70" s="11">
        <f t="shared" si="27"/>
        <v>0</v>
      </c>
      <c r="AF70" s="11">
        <f t="shared" si="25"/>
        <v>0</v>
      </c>
      <c r="AH70" s="21"/>
    </row>
    <row r="71" spans="1:34" ht="33.75" x14ac:dyDescent="0.25">
      <c r="A71" s="67" t="s">
        <v>90</v>
      </c>
      <c r="B71" s="17">
        <v>223720</v>
      </c>
      <c r="C71" s="17">
        <v>0</v>
      </c>
      <c r="D71" s="75">
        <f t="shared" si="12"/>
        <v>223720</v>
      </c>
      <c r="E71" s="22">
        <v>0</v>
      </c>
      <c r="F71" s="15">
        <v>0</v>
      </c>
      <c r="G71" s="15">
        <v>0</v>
      </c>
      <c r="H71" s="15">
        <v>0</v>
      </c>
      <c r="I71" s="15">
        <f t="shared" ref="I71" si="28">B71+E71+F71+G71+H71</f>
        <v>223720</v>
      </c>
      <c r="J71" s="17">
        <f t="shared" si="13"/>
        <v>332972</v>
      </c>
      <c r="K71" s="17">
        <v>0</v>
      </c>
      <c r="L71" s="75">
        <v>332972</v>
      </c>
      <c r="M71" s="22"/>
      <c r="N71" s="15"/>
      <c r="O71" s="15">
        <v>0</v>
      </c>
      <c r="P71" s="15">
        <v>0</v>
      </c>
      <c r="Q71" s="15">
        <f t="shared" si="26"/>
        <v>332972</v>
      </c>
      <c r="R71" s="15">
        <f t="shared" si="16"/>
        <v>109252</v>
      </c>
      <c r="S71" s="15">
        <f t="shared" si="17"/>
        <v>0</v>
      </c>
      <c r="T71" s="15">
        <f t="shared" si="18"/>
        <v>109252</v>
      </c>
      <c r="U71" s="15">
        <f t="shared" si="19"/>
        <v>0</v>
      </c>
      <c r="V71" s="15">
        <f t="shared" si="20"/>
        <v>0</v>
      </c>
      <c r="W71" s="15">
        <f t="shared" si="21"/>
        <v>0</v>
      </c>
      <c r="X71" s="15">
        <f t="shared" si="22"/>
        <v>0</v>
      </c>
      <c r="Y71" s="15">
        <f t="shared" si="23"/>
        <v>109252</v>
      </c>
      <c r="Z71" s="76">
        <f t="shared" si="24"/>
        <v>0.49</v>
      </c>
      <c r="AA71" s="15">
        <v>0</v>
      </c>
      <c r="AB71" s="15">
        <v>0</v>
      </c>
      <c r="AC71" s="30"/>
      <c r="AD71" s="29">
        <v>0</v>
      </c>
      <c r="AE71" s="11">
        <f t="shared" si="27"/>
        <v>0</v>
      </c>
      <c r="AF71" s="11">
        <f t="shared" ref="AF71:AF72" si="29">AE71-P71</f>
        <v>0</v>
      </c>
      <c r="AH71" s="21"/>
    </row>
    <row r="72" spans="1:34" x14ac:dyDescent="0.25">
      <c r="A72" s="10" t="s">
        <v>126</v>
      </c>
      <c r="B72" s="19">
        <f t="shared" ref="B72:I72" si="30">SUM(B7:B71)</f>
        <v>3601204192</v>
      </c>
      <c r="C72" s="19">
        <f t="shared" si="30"/>
        <v>2388760471</v>
      </c>
      <c r="D72" s="19">
        <f t="shared" si="30"/>
        <v>1212443721</v>
      </c>
      <c r="E72" s="19">
        <f t="shared" si="30"/>
        <v>660067615</v>
      </c>
      <c r="F72" s="19">
        <f t="shared" si="30"/>
        <v>4570911447</v>
      </c>
      <c r="G72" s="19">
        <f t="shared" si="30"/>
        <v>199931690</v>
      </c>
      <c r="H72" s="19">
        <f t="shared" si="30"/>
        <v>684901900</v>
      </c>
      <c r="I72" s="19">
        <f t="shared" si="30"/>
        <v>9717016844</v>
      </c>
      <c r="J72" s="19">
        <f t="shared" ref="J72:Q72" si="31">SUM(J7:J71)</f>
        <v>3517589006</v>
      </c>
      <c r="K72" s="19">
        <f t="shared" si="31"/>
        <v>2404619527</v>
      </c>
      <c r="L72" s="19">
        <f t="shared" si="31"/>
        <v>1112969479</v>
      </c>
      <c r="M72" s="19">
        <f t="shared" si="31"/>
        <v>587332401</v>
      </c>
      <c r="N72" s="19">
        <f t="shared" si="31"/>
        <v>4690936873</v>
      </c>
      <c r="O72" s="19">
        <f t="shared" si="31"/>
        <v>236256664</v>
      </c>
      <c r="P72" s="19">
        <f t="shared" si="31"/>
        <v>696401900</v>
      </c>
      <c r="Q72" s="19">
        <f t="shared" si="31"/>
        <v>9728516844</v>
      </c>
      <c r="R72" s="19">
        <f t="shared" si="16"/>
        <v>-83615186</v>
      </c>
      <c r="S72" s="19">
        <f t="shared" si="17"/>
        <v>15859056</v>
      </c>
      <c r="T72" s="19">
        <f t="shared" si="18"/>
        <v>-99474242</v>
      </c>
      <c r="U72" s="19">
        <f t="shared" si="19"/>
        <v>-72735214</v>
      </c>
      <c r="V72" s="19">
        <f t="shared" si="20"/>
        <v>120025426</v>
      </c>
      <c r="W72" s="19">
        <f t="shared" si="21"/>
        <v>36324974</v>
      </c>
      <c r="X72" s="19">
        <f t="shared" si="22"/>
        <v>11500000</v>
      </c>
      <c r="Y72" s="19">
        <f t="shared" si="23"/>
        <v>11500000</v>
      </c>
      <c r="Z72" s="78">
        <f t="shared" si="24"/>
        <v>0</v>
      </c>
      <c r="AA72" s="19">
        <f>SUM(AA7:AA71)+59770280</f>
        <v>401486500</v>
      </c>
      <c r="AB72" s="19">
        <f>SUM(AB7:AB71)</f>
        <v>73450000</v>
      </c>
      <c r="AC72" s="20">
        <f>SUM(AC7:AC71)</f>
        <v>54504450</v>
      </c>
      <c r="AD72" s="20">
        <f>SUM(AD7:AD71)</f>
        <v>630397450</v>
      </c>
      <c r="AE72" s="20">
        <f>SUM(AE7:AE71)</f>
        <v>684901900</v>
      </c>
      <c r="AF72" s="32">
        <f t="shared" si="29"/>
        <v>-11500000</v>
      </c>
      <c r="AH72" s="21"/>
    </row>
    <row r="73" spans="1:34" x14ac:dyDescent="0.25">
      <c r="B73" s="8"/>
      <c r="C73" s="8"/>
      <c r="D73" s="8"/>
      <c r="E73" s="8"/>
      <c r="F73" s="8"/>
      <c r="G73" s="8"/>
      <c r="H73" s="8"/>
      <c r="I73" s="8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</row>
    <row r="74" spans="1:34" hidden="1" x14ac:dyDescent="0.25">
      <c r="A74" s="9"/>
      <c r="B74" s="77"/>
      <c r="C74" s="77"/>
      <c r="D74" s="77"/>
      <c r="E74" s="77"/>
      <c r="F74" s="77"/>
      <c r="G74" s="77"/>
      <c r="H74" s="77"/>
      <c r="I74" s="77"/>
      <c r="J74" s="16"/>
      <c r="K74" s="16"/>
      <c r="L74" s="16"/>
      <c r="M74" s="62"/>
      <c r="N74" s="62"/>
      <c r="O74" s="62"/>
      <c r="P74" s="16"/>
      <c r="Q74" s="62"/>
      <c r="R74" s="74"/>
      <c r="S74" s="74"/>
      <c r="T74" s="74"/>
      <c r="U74" s="74"/>
      <c r="V74" s="74"/>
      <c r="W74" s="74"/>
      <c r="X74" s="74"/>
      <c r="Y74" s="74"/>
      <c r="Z74" s="74"/>
      <c r="AA74" s="16"/>
      <c r="AB74" s="18"/>
      <c r="AE74" s="25"/>
      <c r="AF74" s="25"/>
    </row>
    <row r="75" spans="1:34" hidden="1" x14ac:dyDescent="0.25">
      <c r="J75" s="18"/>
      <c r="K75" s="18"/>
      <c r="L75" s="18"/>
      <c r="M75" s="18"/>
      <c r="N75" s="18"/>
      <c r="O75" s="18"/>
      <c r="P75" s="12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2"/>
      <c r="AB75" s="18"/>
      <c r="AF75" s="21"/>
    </row>
    <row r="76" spans="1:34" hidden="1" x14ac:dyDescent="0.25"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4"/>
      <c r="AD76" s="34"/>
      <c r="AE76" s="34"/>
      <c r="AF76" s="34"/>
    </row>
    <row r="77" spans="1:34" hidden="1" x14ac:dyDescent="0.25"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</row>
    <row r="78" spans="1:34" x14ac:dyDescent="0.25">
      <c r="J78" s="18"/>
      <c r="K78" s="18"/>
      <c r="L78" s="18"/>
      <c r="M78" s="18"/>
      <c r="N78" s="39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</row>
    <row r="79" spans="1:34" x14ac:dyDescent="0.25">
      <c r="J79" s="18"/>
      <c r="K79" s="18"/>
      <c r="L79" s="18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</row>
    <row r="80" spans="1:34" x14ac:dyDescent="0.25">
      <c r="A80" s="72" t="s">
        <v>148</v>
      </c>
      <c r="B80" s="72"/>
      <c r="C80" s="72"/>
      <c r="D80" s="72"/>
      <c r="E80" s="72"/>
      <c r="F80" s="72"/>
      <c r="G80" s="72"/>
      <c r="H80" s="72"/>
      <c r="I80" s="72"/>
      <c r="J80" s="18"/>
      <c r="K80" s="18"/>
      <c r="L80" s="18"/>
      <c r="M80" s="39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2"/>
    </row>
    <row r="81" spans="10:33" x14ac:dyDescent="0.25"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</row>
    <row r="82" spans="10:33" x14ac:dyDescent="0.25"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</row>
    <row r="83" spans="10:33" x14ac:dyDescent="0.25">
      <c r="J83" s="12"/>
      <c r="K83" s="12"/>
      <c r="L83" s="12"/>
      <c r="M83" s="12"/>
      <c r="N83" s="12"/>
      <c r="O83" s="12"/>
      <c r="P83" s="12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</row>
    <row r="84" spans="10:33" x14ac:dyDescent="0.25">
      <c r="J84" s="18"/>
      <c r="K84" s="18"/>
      <c r="L84" s="18"/>
      <c r="M84" s="18"/>
      <c r="N84" s="18"/>
      <c r="O84" s="18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8"/>
      <c r="AB84" s="18"/>
    </row>
    <row r="85" spans="10:33" x14ac:dyDescent="0.25">
      <c r="J85" s="18"/>
      <c r="K85" s="18"/>
      <c r="L85" s="18"/>
      <c r="M85" s="12"/>
      <c r="N85" s="18"/>
      <c r="O85" s="18"/>
      <c r="P85" s="12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</row>
    <row r="86" spans="10:33" x14ac:dyDescent="0.25">
      <c r="J86" s="18"/>
      <c r="K86" s="18"/>
      <c r="L86" s="18"/>
      <c r="M86" s="18"/>
      <c r="N86" s="18"/>
      <c r="O86" s="12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</row>
    <row r="87" spans="10:33" x14ac:dyDescent="0.25">
      <c r="J87" s="18"/>
      <c r="K87" s="18"/>
      <c r="L87" s="18"/>
      <c r="M87" s="12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2"/>
      <c r="AG87" s="21"/>
    </row>
    <row r="88" spans="10:33" x14ac:dyDescent="0.25"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</row>
    <row r="89" spans="10:33" x14ac:dyDescent="0.25"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</row>
    <row r="90" spans="10:33" x14ac:dyDescent="0.25"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</row>
    <row r="91" spans="10:33" x14ac:dyDescent="0.25"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</row>
    <row r="92" spans="10:33" x14ac:dyDescent="0.25"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</row>
    <row r="93" spans="10:33" x14ac:dyDescent="0.25"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</row>
    <row r="94" spans="10:33" x14ac:dyDescent="0.25"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</row>
    <row r="95" spans="10:33" x14ac:dyDescent="0.25"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</row>
    <row r="96" spans="10:33" x14ac:dyDescent="0.25"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</row>
    <row r="97" spans="10:28" x14ac:dyDescent="0.25"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</row>
    <row r="98" spans="10:28" x14ac:dyDescent="0.25"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</row>
    <row r="99" spans="10:28" x14ac:dyDescent="0.25"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</row>
    <row r="100" spans="10:28" x14ac:dyDescent="0.25"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</row>
    <row r="101" spans="10:28" x14ac:dyDescent="0.25"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</row>
    <row r="102" spans="10:28" x14ac:dyDescent="0.25"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</row>
    <row r="103" spans="10:28" x14ac:dyDescent="0.25"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</row>
    <row r="104" spans="10:28" x14ac:dyDescent="0.25"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</row>
    <row r="105" spans="10:28" x14ac:dyDescent="0.25"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</row>
    <row r="106" spans="10:28" x14ac:dyDescent="0.25"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</row>
    <row r="107" spans="10:28" x14ac:dyDescent="0.25"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</row>
    <row r="108" spans="10:28" x14ac:dyDescent="0.25"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</row>
    <row r="109" spans="10:28" x14ac:dyDescent="0.25"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</row>
    <row r="110" spans="10:28" x14ac:dyDescent="0.25"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</row>
    <row r="111" spans="10:28" x14ac:dyDescent="0.25"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</row>
    <row r="112" spans="10:28" x14ac:dyDescent="0.25"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</row>
    <row r="113" spans="10:27" x14ac:dyDescent="0.25"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</row>
    <row r="114" spans="10:27" x14ac:dyDescent="0.25"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</row>
    <row r="115" spans="10:27" x14ac:dyDescent="0.25"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</row>
    <row r="116" spans="10:27" x14ac:dyDescent="0.25"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</row>
    <row r="117" spans="10:27" x14ac:dyDescent="0.25"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</row>
    <row r="118" spans="10:27" x14ac:dyDescent="0.25"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</row>
    <row r="119" spans="10:27" x14ac:dyDescent="0.25"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</row>
    <row r="120" spans="10:27" x14ac:dyDescent="0.25"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</row>
    <row r="121" spans="10:27" x14ac:dyDescent="0.25"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</row>
    <row r="122" spans="10:27" x14ac:dyDescent="0.25"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</row>
    <row r="123" spans="10:27" x14ac:dyDescent="0.25"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</row>
    <row r="124" spans="10:27" x14ac:dyDescent="0.25"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</row>
    <row r="125" spans="10:27" x14ac:dyDescent="0.25"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</row>
    <row r="126" spans="10:27" x14ac:dyDescent="0.25"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</row>
    <row r="127" spans="10:27" x14ac:dyDescent="0.25"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</row>
    <row r="128" spans="10:27" x14ac:dyDescent="0.25"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</row>
    <row r="129" spans="10:27" x14ac:dyDescent="0.25"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</row>
    <row r="130" spans="10:27" x14ac:dyDescent="0.25"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</row>
    <row r="131" spans="10:27" x14ac:dyDescent="0.25"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</row>
    <row r="132" spans="10:27" x14ac:dyDescent="0.25"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</row>
    <row r="133" spans="10:27" x14ac:dyDescent="0.25"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</row>
    <row r="134" spans="10:27" x14ac:dyDescent="0.25"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</row>
    <row r="135" spans="10:27" x14ac:dyDescent="0.25"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</row>
    <row r="136" spans="10:27" x14ac:dyDescent="0.25"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</row>
    <row r="137" spans="10:27" x14ac:dyDescent="0.25"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</row>
    <row r="138" spans="10:27" x14ac:dyDescent="0.25"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</row>
    <row r="139" spans="10:27" x14ac:dyDescent="0.25"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</row>
    <row r="140" spans="10:27" x14ac:dyDescent="0.25"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</row>
    <row r="141" spans="10:27" x14ac:dyDescent="0.25"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</row>
    <row r="142" spans="10:27" x14ac:dyDescent="0.25"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</row>
    <row r="143" spans="10:27" x14ac:dyDescent="0.25"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</row>
    <row r="144" spans="10:27" x14ac:dyDescent="0.25"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</row>
    <row r="145" spans="10:27" x14ac:dyDescent="0.25"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</row>
    <row r="146" spans="10:27" x14ac:dyDescent="0.25"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</row>
    <row r="147" spans="10:27" x14ac:dyDescent="0.25"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</row>
    <row r="148" spans="10:27" x14ac:dyDescent="0.25"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</row>
    <row r="149" spans="10:27" x14ac:dyDescent="0.25"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</row>
    <row r="150" spans="10:27" x14ac:dyDescent="0.25"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</row>
    <row r="151" spans="10:27" x14ac:dyDescent="0.25"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</row>
    <row r="152" spans="10:27" x14ac:dyDescent="0.25"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</row>
    <row r="153" spans="10:27" x14ac:dyDescent="0.25"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</row>
    <row r="154" spans="10:27" x14ac:dyDescent="0.25"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</row>
    <row r="155" spans="10:27" x14ac:dyDescent="0.25"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</row>
    <row r="156" spans="10:27" x14ac:dyDescent="0.25"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</row>
    <row r="157" spans="10:27" x14ac:dyDescent="0.25"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</row>
    <row r="158" spans="10:27" x14ac:dyDescent="0.25"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</row>
    <row r="159" spans="10:27" x14ac:dyDescent="0.25"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</row>
    <row r="160" spans="10:27" x14ac:dyDescent="0.25"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</row>
    <row r="161" spans="10:27" x14ac:dyDescent="0.25"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</row>
    <row r="162" spans="10:27" x14ac:dyDescent="0.25"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</row>
    <row r="163" spans="10:27" x14ac:dyDescent="0.25"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</row>
    <row r="164" spans="10:27" x14ac:dyDescent="0.25"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</row>
    <row r="165" spans="10:27" x14ac:dyDescent="0.25"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</row>
    <row r="166" spans="10:27" x14ac:dyDescent="0.25"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</row>
    <row r="167" spans="10:27" x14ac:dyDescent="0.25"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</row>
    <row r="168" spans="10:27" x14ac:dyDescent="0.25"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</row>
    <row r="169" spans="10:27" x14ac:dyDescent="0.25"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</row>
    <row r="170" spans="10:27" x14ac:dyDescent="0.25"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</row>
    <row r="171" spans="10:27" x14ac:dyDescent="0.25"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</row>
    <row r="172" spans="10:27" x14ac:dyDescent="0.25"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</row>
    <row r="173" spans="10:27" x14ac:dyDescent="0.25"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</row>
    <row r="174" spans="10:27" x14ac:dyDescent="0.25"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</row>
    <row r="175" spans="10:27" x14ac:dyDescent="0.25"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</row>
    <row r="176" spans="10:27" x14ac:dyDescent="0.25"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</row>
    <row r="177" spans="10:27" x14ac:dyDescent="0.25"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</row>
    <row r="178" spans="10:27" x14ac:dyDescent="0.25"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</row>
    <row r="179" spans="10:27" x14ac:dyDescent="0.25"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</row>
    <row r="180" spans="10:27" x14ac:dyDescent="0.25"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</row>
    <row r="181" spans="10:27" x14ac:dyDescent="0.25"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</row>
    <row r="182" spans="10:27" x14ac:dyDescent="0.25"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</row>
    <row r="183" spans="10:27" x14ac:dyDescent="0.25"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</row>
    <row r="184" spans="10:27" x14ac:dyDescent="0.25"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</row>
    <row r="185" spans="10:27" x14ac:dyDescent="0.25"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</row>
    <row r="186" spans="10:27" x14ac:dyDescent="0.25"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</row>
    <row r="187" spans="10:27" x14ac:dyDescent="0.25"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</row>
    <row r="188" spans="10:27" x14ac:dyDescent="0.25"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</row>
    <row r="189" spans="10:27" x14ac:dyDescent="0.25"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</row>
    <row r="190" spans="10:27" x14ac:dyDescent="0.25"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</row>
    <row r="191" spans="10:27" x14ac:dyDescent="0.25"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</row>
    <row r="192" spans="10:27" x14ac:dyDescent="0.25"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</row>
    <row r="193" spans="10:27" x14ac:dyDescent="0.25"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</row>
    <row r="194" spans="10:27" x14ac:dyDescent="0.25"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</row>
    <row r="195" spans="10:27" x14ac:dyDescent="0.25"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</row>
    <row r="196" spans="10:27" x14ac:dyDescent="0.25"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</row>
    <row r="197" spans="10:27" x14ac:dyDescent="0.25"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</row>
    <row r="198" spans="10:27" x14ac:dyDescent="0.25"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</row>
    <row r="199" spans="10:27" x14ac:dyDescent="0.25"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</row>
    <row r="200" spans="10:27" x14ac:dyDescent="0.25"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</row>
    <row r="201" spans="10:27" x14ac:dyDescent="0.25"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</row>
    <row r="202" spans="10:27" x14ac:dyDescent="0.25"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</row>
    <row r="203" spans="10:27" x14ac:dyDescent="0.25"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</row>
    <row r="204" spans="10:27" x14ac:dyDescent="0.25"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</row>
    <row r="205" spans="10:27" x14ac:dyDescent="0.25"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</row>
    <row r="206" spans="10:27" x14ac:dyDescent="0.25"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</row>
    <row r="207" spans="10:27" x14ac:dyDescent="0.25"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</row>
    <row r="208" spans="10:27" x14ac:dyDescent="0.25"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</row>
    <row r="209" spans="10:27" x14ac:dyDescent="0.25"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</row>
    <row r="210" spans="10:27" x14ac:dyDescent="0.25"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</row>
    <row r="211" spans="10:27" x14ac:dyDescent="0.25"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</row>
    <row r="212" spans="10:27" x14ac:dyDescent="0.25"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</row>
    <row r="213" spans="10:27" x14ac:dyDescent="0.25"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</row>
    <row r="214" spans="10:27" x14ac:dyDescent="0.25"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</row>
    <row r="215" spans="10:27" x14ac:dyDescent="0.25"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</row>
    <row r="216" spans="10:27" x14ac:dyDescent="0.25"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</row>
    <row r="217" spans="10:27" x14ac:dyDescent="0.25"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</row>
    <row r="218" spans="10:27" x14ac:dyDescent="0.25"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</row>
    <row r="219" spans="10:27" x14ac:dyDescent="0.25"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</row>
    <row r="220" spans="10:27" x14ac:dyDescent="0.25"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</row>
    <row r="221" spans="10:27" x14ac:dyDescent="0.25"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</row>
    <row r="222" spans="10:27" x14ac:dyDescent="0.25"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</row>
    <row r="223" spans="10:27" x14ac:dyDescent="0.25"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</row>
    <row r="224" spans="10:27" x14ac:dyDescent="0.25"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</row>
    <row r="225" spans="10:27" x14ac:dyDescent="0.25"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</row>
    <row r="226" spans="10:27" x14ac:dyDescent="0.25"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</row>
    <row r="227" spans="10:27" x14ac:dyDescent="0.25"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</row>
    <row r="228" spans="10:27" x14ac:dyDescent="0.25"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</row>
    <row r="229" spans="10:27" x14ac:dyDescent="0.25"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</row>
    <row r="230" spans="10:27" x14ac:dyDescent="0.25"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</row>
    <row r="231" spans="10:27" x14ac:dyDescent="0.25"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</row>
    <row r="232" spans="10:27" x14ac:dyDescent="0.25"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</row>
    <row r="233" spans="10:27" x14ac:dyDescent="0.25"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</row>
    <row r="234" spans="10:27" x14ac:dyDescent="0.25"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</row>
    <row r="235" spans="10:27" x14ac:dyDescent="0.25"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</row>
    <row r="236" spans="10:27" x14ac:dyDescent="0.25"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</row>
    <row r="237" spans="10:27" x14ac:dyDescent="0.25"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</row>
    <row r="238" spans="10:27" x14ac:dyDescent="0.25"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</row>
    <row r="239" spans="10:27" x14ac:dyDescent="0.25"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</row>
    <row r="240" spans="10:27" x14ac:dyDescent="0.25"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</row>
    <row r="241" spans="10:27" x14ac:dyDescent="0.25"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</row>
    <row r="242" spans="10:27" x14ac:dyDescent="0.25"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</row>
    <row r="243" spans="10:27" x14ac:dyDescent="0.25"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</row>
    <row r="244" spans="10:27" x14ac:dyDescent="0.25"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</row>
    <row r="245" spans="10:27" x14ac:dyDescent="0.25"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</row>
    <row r="246" spans="10:27" x14ac:dyDescent="0.25"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</row>
    <row r="247" spans="10:27" x14ac:dyDescent="0.25"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</row>
    <row r="248" spans="10:27" x14ac:dyDescent="0.25"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</row>
    <row r="249" spans="10:27" x14ac:dyDescent="0.25"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</row>
    <row r="250" spans="10:27" x14ac:dyDescent="0.25"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</row>
    <row r="251" spans="10:27" x14ac:dyDescent="0.25"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</row>
    <row r="252" spans="10:27" x14ac:dyDescent="0.25"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</row>
    <row r="253" spans="10:27" x14ac:dyDescent="0.25"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</row>
    <row r="254" spans="10:27" x14ac:dyDescent="0.25"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</row>
    <row r="255" spans="10:27" x14ac:dyDescent="0.25"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</row>
    <row r="256" spans="10:27" x14ac:dyDescent="0.25"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</row>
    <row r="257" spans="10:27" x14ac:dyDescent="0.25"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</row>
  </sheetData>
  <sheetProtection password="EF97" sheet="1" objects="1" scenarios="1"/>
  <mergeCells count="27">
    <mergeCell ref="A5:A6"/>
    <mergeCell ref="J5:Q5"/>
    <mergeCell ref="AA5:AA6"/>
    <mergeCell ref="AB5:AB6"/>
    <mergeCell ref="AC5:AF5"/>
    <mergeCell ref="B5:I5"/>
    <mergeCell ref="R5:Z5"/>
    <mergeCell ref="AI6:AI7"/>
    <mergeCell ref="AJ6:AJ7"/>
    <mergeCell ref="AI32:AI34"/>
    <mergeCell ref="AJ32:AN32"/>
    <mergeCell ref="AJ33:AJ34"/>
    <mergeCell ref="AK33:AM33"/>
    <mergeCell ref="AN33:AN34"/>
    <mergeCell ref="AJ5:AN5"/>
    <mergeCell ref="AO5:AS5"/>
    <mergeCell ref="AT5:AX5"/>
    <mergeCell ref="AK6:AM6"/>
    <mergeCell ref="AN6:AN7"/>
    <mergeCell ref="AO6:AO7"/>
    <mergeCell ref="AP6:AR6"/>
    <mergeCell ref="AS6:AS7"/>
    <mergeCell ref="AT6:AT7"/>
    <mergeCell ref="AU6:AU7"/>
    <mergeCell ref="AV6:AV7"/>
    <mergeCell ref="AW6:AW7"/>
    <mergeCell ref="AX6:AX7"/>
  </mergeCells>
  <pageMargins left="0.70866141732283472" right="0.11811023622047245" top="0.74803149606299213" bottom="0.74803149606299213" header="0.31496062992125984" footer="0.31496062992125984"/>
  <pageSetup paperSize="9" scale="85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Лист3</vt:lpstr>
      <vt:lpstr>Лист1</vt:lpstr>
      <vt:lpstr>Корректир. ФП  с 01.11.2014</vt:lpstr>
      <vt:lpstr>Лист2</vt:lpstr>
      <vt:lpstr>'Корректир. ФП  с 01.11.2014'!Заголовки_для_печати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shirshova</dc:creator>
  <cp:lastModifiedBy>shamikaeva</cp:lastModifiedBy>
  <cp:lastPrinted>2014-08-12T08:23:52Z</cp:lastPrinted>
  <dcterms:created xsi:type="dcterms:W3CDTF">2013-10-11T10:24:34Z</dcterms:created>
  <dcterms:modified xsi:type="dcterms:W3CDTF">2014-11-24T11:03:08Z</dcterms:modified>
</cp:coreProperties>
</file>